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lmarquez\OneDrive - Ministerio de Salud y Protección Social\Escritorio\EJECUCIÓN CONTRATOS\2024\"/>
    </mc:Choice>
  </mc:AlternateContent>
  <xr:revisionPtr revIDLastSave="0" documentId="13_ncr:1_{F53EFDE1-7ABB-47B7-B24B-278C1EAD4588}" xr6:coauthVersionLast="47" xr6:coauthVersionMax="47" xr10:uidLastSave="{00000000-0000-0000-0000-000000000000}"/>
  <bookViews>
    <workbookView xWindow="-120" yWindow="-120" windowWidth="29040" windowHeight="15720" xr2:uid="{00000000-000D-0000-FFFF-FFFF00000000}"/>
  </bookViews>
  <sheets>
    <sheet name="Hoja1" sheetId="1" r:id="rId1"/>
    <sheet name="Hoja3" sheetId="3" r:id="rId2"/>
  </sheets>
  <externalReferences>
    <externalReference r:id="rId3"/>
  </externalReferences>
  <definedNames>
    <definedName name="_xlnm._FilterDatabase" localSheetId="0" hidden="1">Hoja1!$A$2:$R$212</definedName>
    <definedName name="_xlnm.Print_Area" localSheetId="0">Hoja1!$A$1:$K$52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 i="3" l="1"/>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1" i="3"/>
  <c r="J209" i="1"/>
  <c r="J210" i="1"/>
  <c r="J211" i="1"/>
  <c r="J212" i="1"/>
  <c r="H212" i="1"/>
  <c r="F211" i="1"/>
  <c r="F212" i="1"/>
  <c r="H176" i="1" l="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F176" i="1"/>
  <c r="F177" i="1"/>
  <c r="F178" i="1"/>
  <c r="F179" i="1"/>
  <c r="F180" i="1"/>
  <c r="F181" i="1"/>
  <c r="F182" i="1"/>
  <c r="F183" i="1"/>
  <c r="F184" i="1"/>
  <c r="F185" i="1"/>
  <c r="F186" i="1"/>
  <c r="F187" i="1"/>
  <c r="F188" i="1"/>
  <c r="F189" i="1"/>
  <c r="F190" i="1"/>
  <c r="F191" i="1"/>
  <c r="F192" i="1"/>
  <c r="F193" i="1"/>
  <c r="F194" i="1"/>
  <c r="F195" i="1"/>
  <c r="F196" i="1"/>
  <c r="F197" i="1"/>
  <c r="F198" i="1"/>
  <c r="F199" i="1"/>
  <c r="F200" i="1"/>
  <c r="F201" i="1"/>
  <c r="F202" i="1"/>
  <c r="F203" i="1"/>
  <c r="F204" i="1"/>
  <c r="F205" i="1"/>
  <c r="F206" i="1"/>
  <c r="F207" i="1"/>
  <c r="F208" i="1"/>
  <c r="F209" i="1"/>
  <c r="F210" i="1"/>
  <c r="F153" i="1"/>
  <c r="F154" i="1"/>
  <c r="F155" i="1"/>
  <c r="F156" i="1"/>
  <c r="F157" i="1"/>
  <c r="F158" i="1"/>
  <c r="F159" i="1"/>
  <c r="F160" i="1"/>
  <c r="F161" i="1"/>
  <c r="F162" i="1"/>
  <c r="F163" i="1"/>
  <c r="F164" i="1"/>
  <c r="F165" i="1"/>
  <c r="F166" i="1"/>
  <c r="F167" i="1"/>
  <c r="F168" i="1"/>
  <c r="F169" i="1"/>
  <c r="F170" i="1"/>
  <c r="F171" i="1"/>
  <c r="F172" i="1"/>
  <c r="F173" i="1"/>
  <c r="F174" i="1"/>
  <c r="F175" i="1"/>
  <c r="H153" i="1"/>
  <c r="H154" i="1"/>
  <c r="H155" i="1"/>
  <c r="H156" i="1"/>
  <c r="H157" i="1"/>
  <c r="H158" i="1"/>
  <c r="H159" i="1"/>
  <c r="H160" i="1"/>
  <c r="H161" i="1"/>
  <c r="H162" i="1"/>
  <c r="H163" i="1"/>
  <c r="H164" i="1"/>
  <c r="H165" i="1"/>
  <c r="H166" i="1"/>
  <c r="H167" i="1"/>
  <c r="H168" i="1"/>
  <c r="H169" i="1"/>
  <c r="H170" i="1"/>
  <c r="H171" i="1"/>
  <c r="H172" i="1"/>
  <c r="H173" i="1"/>
  <c r="H174" i="1"/>
  <c r="H175" i="1"/>
  <c r="J153" i="1"/>
  <c r="J154" i="1"/>
  <c r="J155" i="1"/>
  <c r="J156" i="1"/>
  <c r="J157" i="1"/>
  <c r="J158" i="1"/>
  <c r="J159" i="1"/>
  <c r="J160" i="1"/>
  <c r="J161" i="1"/>
  <c r="J162" i="1"/>
  <c r="J163" i="1"/>
  <c r="J164" i="1"/>
  <c r="J165" i="1"/>
  <c r="J166" i="1"/>
  <c r="J167" i="1"/>
  <c r="J168" i="1"/>
  <c r="J169" i="1"/>
  <c r="J170" i="1"/>
  <c r="J171" i="1"/>
  <c r="J172" i="1"/>
  <c r="J173" i="1"/>
  <c r="J174" i="1"/>
  <c r="J175" i="1"/>
  <c r="J152" i="1"/>
  <c r="H152" i="1"/>
  <c r="J149" i="1"/>
  <c r="J150" i="1"/>
  <c r="J151" i="1"/>
  <c r="H149" i="1"/>
  <c r="H150" i="1"/>
  <c r="H151" i="1"/>
  <c r="H148" i="1"/>
  <c r="J148" i="1"/>
  <c r="H147" i="1"/>
  <c r="J147" i="1"/>
  <c r="H129" i="1"/>
  <c r="H130" i="1"/>
  <c r="H131" i="1"/>
  <c r="H132" i="1"/>
  <c r="H133" i="1"/>
  <c r="H134" i="1"/>
  <c r="H135" i="1"/>
  <c r="H136" i="1"/>
  <c r="H137" i="1"/>
  <c r="H138" i="1"/>
  <c r="H139" i="1"/>
  <c r="H140" i="1"/>
  <c r="H141" i="1"/>
  <c r="H142" i="1"/>
  <c r="H143" i="1"/>
  <c r="H144" i="1"/>
  <c r="H145" i="1"/>
  <c r="H146" i="1"/>
  <c r="H128" i="1"/>
  <c r="H127" i="1"/>
  <c r="H126" i="1"/>
  <c r="J126" i="1"/>
  <c r="J127" i="1"/>
  <c r="J128" i="1"/>
  <c r="J129" i="1"/>
  <c r="J130" i="1"/>
  <c r="J131" i="1"/>
  <c r="J132" i="1"/>
  <c r="J133" i="1"/>
  <c r="J134" i="1"/>
  <c r="J135" i="1"/>
  <c r="J136" i="1"/>
  <c r="J137" i="1"/>
  <c r="J138" i="1"/>
  <c r="J139" i="1"/>
  <c r="J140" i="1"/>
  <c r="J141" i="1"/>
  <c r="J142" i="1"/>
  <c r="J143" i="1"/>
  <c r="J144" i="1"/>
  <c r="J145" i="1"/>
  <c r="J146" i="1"/>
  <c r="F126" i="1"/>
  <c r="F127" i="1"/>
  <c r="F128" i="1"/>
  <c r="F129" i="1"/>
  <c r="F130" i="1"/>
  <c r="F131" i="1"/>
  <c r="F132" i="1"/>
  <c r="F133" i="1"/>
  <c r="F134" i="1"/>
  <c r="F135" i="1"/>
  <c r="F136" i="1"/>
  <c r="F137" i="1"/>
  <c r="F138" i="1"/>
  <c r="F139" i="1"/>
  <c r="F140" i="1"/>
  <c r="F141" i="1"/>
  <c r="F142" i="1"/>
  <c r="F143" i="1"/>
  <c r="F144" i="1"/>
  <c r="F145" i="1"/>
  <c r="F146" i="1"/>
  <c r="F147" i="1"/>
  <c r="F148" i="1"/>
  <c r="F149" i="1"/>
  <c r="F150" i="1"/>
  <c r="F151" i="1"/>
  <c r="F15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F3" i="1"/>
  <c r="H3" i="1"/>
  <c r="F4" i="1"/>
  <c r="H4" i="1"/>
  <c r="F5" i="1"/>
  <c r="H5" i="1"/>
  <c r="F6" i="1"/>
  <c r="H6" i="1"/>
  <c r="F7" i="1"/>
  <c r="H7" i="1"/>
  <c r="F8" i="1"/>
  <c r="H8" i="1"/>
  <c r="F9" i="1"/>
  <c r="H9" i="1"/>
  <c r="F10" i="1"/>
  <c r="H10" i="1"/>
  <c r="F11" i="1"/>
  <c r="H11" i="1"/>
  <c r="F12" i="1"/>
  <c r="H12" i="1"/>
  <c r="F13" i="1"/>
  <c r="H13" i="1"/>
  <c r="F14" i="1"/>
  <c r="H14" i="1"/>
  <c r="F15" i="1"/>
  <c r="H15" i="1"/>
  <c r="F16" i="1"/>
  <c r="H16" i="1"/>
  <c r="F17" i="1"/>
  <c r="H17" i="1"/>
  <c r="F18" i="1"/>
  <c r="H18" i="1"/>
  <c r="F19" i="1"/>
  <c r="H19" i="1"/>
  <c r="F20" i="1"/>
  <c r="H20" i="1"/>
  <c r="F21" i="1"/>
  <c r="H21" i="1"/>
  <c r="F22" i="1"/>
  <c r="H22" i="1"/>
  <c r="F23" i="1"/>
  <c r="H23" i="1"/>
  <c r="F24" i="1"/>
  <c r="H24" i="1"/>
  <c r="F25" i="1"/>
  <c r="H25" i="1"/>
  <c r="F26" i="1"/>
  <c r="H26" i="1"/>
  <c r="F27" i="1"/>
  <c r="H27" i="1"/>
  <c r="F28" i="1"/>
  <c r="H28" i="1"/>
  <c r="F29" i="1"/>
  <c r="H29" i="1"/>
  <c r="F30" i="1"/>
  <c r="H30" i="1"/>
  <c r="F31" i="1"/>
  <c r="H31" i="1"/>
  <c r="F32" i="1"/>
  <c r="H32" i="1"/>
  <c r="F33" i="1"/>
  <c r="H33" i="1"/>
  <c r="F34" i="1"/>
  <c r="H34" i="1"/>
  <c r="F35" i="1"/>
  <c r="H35" i="1"/>
  <c r="F36" i="1"/>
  <c r="H36" i="1"/>
  <c r="F37" i="1"/>
  <c r="H37" i="1"/>
  <c r="F38" i="1"/>
  <c r="H38" i="1"/>
  <c r="F39" i="1"/>
  <c r="H39" i="1"/>
  <c r="F40" i="1"/>
  <c r="H40" i="1"/>
  <c r="F41" i="1"/>
  <c r="H41" i="1"/>
  <c r="F42" i="1"/>
  <c r="H42" i="1"/>
  <c r="F43" i="1"/>
  <c r="H43" i="1"/>
  <c r="F44" i="1"/>
  <c r="H44" i="1"/>
  <c r="F45" i="1"/>
  <c r="H45" i="1"/>
  <c r="F46" i="1"/>
  <c r="H46" i="1"/>
  <c r="F47" i="1"/>
  <c r="H47" i="1"/>
  <c r="F48" i="1"/>
  <c r="H48" i="1"/>
  <c r="F49" i="1"/>
  <c r="H49" i="1"/>
  <c r="F50" i="1"/>
  <c r="H50" i="1"/>
  <c r="F51" i="1"/>
  <c r="H51" i="1"/>
  <c r="F52" i="1"/>
  <c r="H52" i="1"/>
  <c r="F53" i="1"/>
  <c r="H53" i="1"/>
  <c r="F54" i="1"/>
  <c r="H54" i="1"/>
  <c r="F55" i="1"/>
  <c r="H55" i="1"/>
  <c r="F56" i="1"/>
  <c r="H56" i="1"/>
  <c r="F57" i="1"/>
  <c r="H57" i="1"/>
  <c r="F58" i="1"/>
  <c r="H58" i="1"/>
  <c r="F59" i="1"/>
  <c r="H59" i="1"/>
  <c r="F60" i="1"/>
  <c r="H60" i="1"/>
  <c r="F61" i="1"/>
  <c r="H61" i="1"/>
  <c r="F62" i="1"/>
  <c r="H62" i="1"/>
  <c r="F63" i="1"/>
  <c r="H63" i="1"/>
  <c r="F64" i="1"/>
  <c r="H64" i="1"/>
  <c r="F65" i="1"/>
  <c r="H65" i="1"/>
  <c r="F66" i="1"/>
  <c r="H66" i="1"/>
  <c r="F67" i="1"/>
  <c r="H67" i="1"/>
  <c r="F68" i="1"/>
  <c r="H68" i="1"/>
  <c r="F69" i="1"/>
  <c r="H69" i="1"/>
  <c r="F70" i="1"/>
  <c r="H70" i="1"/>
  <c r="F71" i="1"/>
  <c r="H71" i="1"/>
  <c r="F72" i="1"/>
  <c r="H72" i="1"/>
  <c r="F73" i="1"/>
  <c r="H73" i="1"/>
  <c r="F74" i="1"/>
  <c r="H74" i="1"/>
  <c r="F75" i="1"/>
  <c r="H75" i="1"/>
  <c r="F76" i="1"/>
  <c r="H76" i="1"/>
  <c r="F77" i="1"/>
  <c r="H77" i="1"/>
  <c r="F78" i="1"/>
  <c r="H78" i="1"/>
  <c r="F79" i="1"/>
  <c r="H79" i="1"/>
  <c r="F80" i="1"/>
  <c r="H80" i="1"/>
  <c r="F81" i="1"/>
  <c r="H81" i="1"/>
  <c r="F82" i="1"/>
  <c r="H82" i="1"/>
  <c r="F83" i="1"/>
  <c r="H83" i="1"/>
  <c r="F84" i="1"/>
  <c r="H84" i="1"/>
  <c r="F85" i="1"/>
  <c r="H85" i="1"/>
  <c r="F86" i="1"/>
  <c r="H86" i="1"/>
  <c r="F87" i="1"/>
  <c r="H87" i="1"/>
  <c r="F88" i="1"/>
  <c r="H88" i="1"/>
  <c r="F89" i="1"/>
  <c r="H89" i="1"/>
  <c r="F90" i="1"/>
  <c r="H90" i="1"/>
  <c r="F91" i="1"/>
  <c r="H91" i="1"/>
  <c r="F92" i="1"/>
  <c r="H92" i="1"/>
  <c r="F93" i="1"/>
  <c r="H93" i="1"/>
  <c r="F94" i="1"/>
  <c r="H94" i="1"/>
  <c r="F95" i="1"/>
  <c r="H95" i="1"/>
  <c r="F96" i="1"/>
  <c r="H96" i="1"/>
  <c r="F97" i="1"/>
  <c r="H97" i="1"/>
  <c r="F98" i="1"/>
  <c r="H98" i="1"/>
  <c r="F99" i="1"/>
  <c r="H99" i="1"/>
  <c r="F100" i="1"/>
  <c r="H100" i="1"/>
  <c r="F101" i="1"/>
  <c r="H101" i="1"/>
  <c r="F102" i="1"/>
  <c r="H102" i="1"/>
  <c r="F103" i="1"/>
  <c r="H103" i="1"/>
  <c r="F104" i="1"/>
  <c r="H104" i="1"/>
  <c r="F105" i="1"/>
  <c r="H105" i="1"/>
  <c r="F106" i="1"/>
  <c r="H106" i="1"/>
  <c r="F107" i="1"/>
  <c r="H107" i="1"/>
  <c r="F108" i="1"/>
  <c r="H108" i="1"/>
  <c r="F109" i="1"/>
  <c r="H109" i="1"/>
  <c r="F110" i="1"/>
  <c r="H110" i="1"/>
  <c r="F111" i="1"/>
  <c r="H111" i="1"/>
  <c r="F112" i="1"/>
  <c r="H112" i="1"/>
  <c r="F113" i="1"/>
  <c r="H113" i="1"/>
  <c r="F114" i="1"/>
  <c r="H114" i="1"/>
  <c r="F115" i="1"/>
  <c r="H115" i="1"/>
  <c r="F116" i="1"/>
  <c r="H116" i="1"/>
  <c r="F117" i="1"/>
  <c r="H117" i="1"/>
  <c r="F118" i="1"/>
  <c r="H118" i="1"/>
  <c r="F119" i="1"/>
  <c r="H119" i="1"/>
  <c r="F120" i="1"/>
  <c r="H120" i="1"/>
  <c r="F121" i="1"/>
  <c r="H121" i="1"/>
  <c r="F122" i="1"/>
  <c r="H122" i="1"/>
  <c r="F123" i="1"/>
  <c r="H123" i="1"/>
  <c r="F124" i="1"/>
  <c r="H124" i="1"/>
  <c r="F125" i="1"/>
  <c r="H125" i="1"/>
</calcChain>
</file>

<file path=xl/sharedStrings.xml><?xml version="1.0" encoding="utf-8"?>
<sst xmlns="http://schemas.openxmlformats.org/spreadsheetml/2006/main" count="1044" uniqueCount="705">
  <si>
    <t xml:space="preserve">NUMERO DE CONTRATO </t>
  </si>
  <si>
    <t>CLASE DE CONTRATO</t>
  </si>
  <si>
    <t xml:space="preserve">OBJETO </t>
  </si>
  <si>
    <t xml:space="preserve">VALOR DEL CONTRATO INICIAL </t>
  </si>
  <si>
    <t xml:space="preserve">FECHA DE INICIO DEL CONTRATO </t>
  </si>
  <si>
    <t xml:space="preserve">FECHA DE TERMINACIÓN DEL CONTRATO </t>
  </si>
  <si>
    <t xml:space="preserve">DURACIÓN DEL CONTRATO </t>
  </si>
  <si>
    <t xml:space="preserve">LINK DEL CONTRATO </t>
  </si>
  <si>
    <t xml:space="preserve">PORCENTAJE DE EJECUCIÓN </t>
  </si>
  <si>
    <t xml:space="preserve">RECURSOS TOTALES PAGADOS </t>
  </si>
  <si>
    <t xml:space="preserve">RECURSOS PENDIENTES POR PAGAR </t>
  </si>
  <si>
    <t>PRESTACION DE SERVICIOS</t>
  </si>
  <si>
    <t>COMPRAVENTA</t>
  </si>
  <si>
    <t>CONVENIO</t>
  </si>
  <si>
    <t>Prestar servicios profesionales a la Dirección Jurídica en la elaboración de los documentos requeridos para adelantar
los trámites de los procesos de acciones constitucionales (Tutelas) en los que sea parte el Ministerio de Salud y
Protección Social y que le sean asignados en reparto.</t>
  </si>
  <si>
    <t>Prestar servicios profesionales a la DPSAP para brindar asistencia técnica a las entidades territoriales para el fortalecimiento de las capacidades en los procesos de prestación de los servicios de salud en la organización en redes integrales e integradas.</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</si>
  <si>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</si>
  <si>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Prestar servicios profesionales a la oficina de Promoción Social para apoyar el desarrollo, implementación y seguimiento de estrategias de atención a poblaciones vulnerables.</t>
  </si>
  <si>
    <t>Prestación de servicios profesionales para el acompañamiento en el desarrollo de las estrategias de comunicación interna y externa del Ministerio de Salud y Protección Social.</t>
  </si>
  <si>
    <t>Prestar servicios profesionales para brindar asistencia técnica que se requiera para llevar a cabo el seguimiento a
los proyectos que se ejecuten con entidades territoriales y otras organizaciones asociados a la infraestructura de la
prestación de servicios de salud.</t>
  </si>
  <si>
    <t>MSPS-1340-2023</t>
  </si>
  <si>
    <t>Prestar servicios profesionales en asuntos jurídico contractuales apoyando las actividades definidas en el proceso de Gestión de Contratación.</t>
  </si>
  <si>
    <t>https://community.secop.gov.co/Public/Tendering/OpportunityDetail/Index?noticeUID=CO1.NTC.5095880&amp;isFromPublicArea=True&amp;isModal=False</t>
  </si>
  <si>
    <t>OBRA</t>
  </si>
  <si>
    <t>Prestar sus servicios profesionales en la Oficina de Gestión Territorial, Emergencias y Desastres del Ministerio de Salud y Protección Social, para apoyar la formulación y actualización de guías, lineamientos, manuales, protocolos con enfoque de gestión del riesgo.</t>
  </si>
  <si>
    <t>Prestar servicios profesionales a la Dirección de Promoción y Prevención en el seguimiento territorial a los Equipos Básicos de salud, en el marco de la estrategia de Atención Primaria en Salud.</t>
  </si>
  <si>
    <t>Prestar servicios profesionales al Ministerio de Salud y Protección Social para asesorar y apoyar a la entidad en los
asuntos jurídicos inherentes a la Dirección Jurídica.</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</si>
  <si>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</si>
  <si>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Prestar servicios profesionales en derecho apoyando al Ministerio con el fin de evitar la configuración de daños
antijurídicos, así como ejercer la defensa de la entidad en los procesos y asuntos en que ésta sea parte, y que sean
adelantados dentro del territorio nacional.</t>
  </si>
  <si>
    <t>MSPS-447-2024</t>
  </si>
  <si>
    <t>MSPS-975-2024</t>
  </si>
  <si>
    <t>MSPS-1107-2024</t>
  </si>
  <si>
    <t>MSPS-1173-2024</t>
  </si>
  <si>
    <t>Prestación de servicios profesionales para apoyar en la estructuración y elaboración de los actos administrativos y/o
documentos que sean requeridos por la Subdirección de Gestión del Talento Humano, con el fin de garantizar el cumplimiento de las funciones propias de la dependencia en el marco del Programa Entorno Laboral Saludable
Sostenible</t>
  </si>
  <si>
    <t>Prestar servicios profesionales para brindar acompañamiento y asistencia técnica en el seguimiento y cierre de proyectos que se ejecuten con entidades territoriales y otras organizaciones, asociados a la infraestructura de la prestación de servicios de salud</t>
  </si>
  <si>
    <t>Prestar sus servicios profesionales para el seguimiento e implementación de acciones que lleven a la eficiencia energética del Ministerio y a mantener el Sistema de Gestión de la Energía ISO 50001.</t>
  </si>
  <si>
    <t>https://community.secop.gov.co/Public/Tendering/OpportunityDetail/Index?noticeUID=CO1.NTC.5536583&amp;isFromPublicArea=True&amp;isModal=true&amp;asPopupView=true</t>
  </si>
  <si>
    <t>https://community.secop.gov.co/Public/Tendering/OpportunityDetail/Index?noticeUID=CO1.NTC.6055911&amp;isFromPublicArea=True&amp;isModal=true&amp;asPopupView=true</t>
  </si>
  <si>
    <t>https://community.secop.gov.co/Public/Tendering/OpportunityDetail/Index?noticeUID=CO1.NTC.6201293&amp;isFromPublicArea=True&amp;isModal=true&amp;asPopupView=true</t>
  </si>
  <si>
    <t>MSPS-1633-2024</t>
  </si>
  <si>
    <t>MSPS-1652-2024</t>
  </si>
  <si>
    <t>MSPS-1657-2024</t>
  </si>
  <si>
    <t>MSPS-1660-2024</t>
  </si>
  <si>
    <t>MSPS-1668-2024</t>
  </si>
  <si>
    <t>MSPS-1672-2024</t>
  </si>
  <si>
    <t>MSPS-1675-2024</t>
  </si>
  <si>
    <t>MSPS-1676-2024</t>
  </si>
  <si>
    <t>MSPS-1679-2024</t>
  </si>
  <si>
    <t>MSPS-1680-2024</t>
  </si>
  <si>
    <t>MSPS-1681-2024</t>
  </si>
  <si>
    <t>MSPS-1683-2024</t>
  </si>
  <si>
    <t>MSPS-1689-2024</t>
  </si>
  <si>
    <t>MSPS-1690-2024</t>
  </si>
  <si>
    <t>MSPS-1691-2024</t>
  </si>
  <si>
    <t>MSPS-1693-2024</t>
  </si>
  <si>
    <t>MSPS-1694-2024</t>
  </si>
  <si>
    <t>MSPS-1695-2024</t>
  </si>
  <si>
    <t>MSPS-1696-2024</t>
  </si>
  <si>
    <t>MSPS-1697-2024</t>
  </si>
  <si>
    <t>MSPS-1698-2024</t>
  </si>
  <si>
    <t>MSPS-1699-2024</t>
  </si>
  <si>
    <t>MSPS-1700-2024</t>
  </si>
  <si>
    <t>MSPS-1701-2024</t>
  </si>
  <si>
    <t>MSPS-1702-2024</t>
  </si>
  <si>
    <t>MSPS-1703-2024</t>
  </si>
  <si>
    <t>MSPS-1704-2024</t>
  </si>
  <si>
    <t>MSPS-1705-2024</t>
  </si>
  <si>
    <t>MSPS-1707-2024</t>
  </si>
  <si>
    <t>MSPS-1708-2024</t>
  </si>
  <si>
    <t>MSPS-1709-2024</t>
  </si>
  <si>
    <t>MSPS-1710-2024</t>
  </si>
  <si>
    <t>MSPS-1711-2024</t>
  </si>
  <si>
    <t>MSPS-1712-2024</t>
  </si>
  <si>
    <t>MSPS-1714-2024</t>
  </si>
  <si>
    <t>MSPS-1716-2024</t>
  </si>
  <si>
    <t>MSPS-1717-2024</t>
  </si>
  <si>
    <t>MSPS-1718-2024</t>
  </si>
  <si>
    <t>MSPS-1719-2024</t>
  </si>
  <si>
    <t>MSPS-1720-2024</t>
  </si>
  <si>
    <t>MSPS-1722-2024</t>
  </si>
  <si>
    <t>MSPS-1724-2024</t>
  </si>
  <si>
    <t>MSPS-1726-2024</t>
  </si>
  <si>
    <t>MSPS-1727-2024</t>
  </si>
  <si>
    <t>MSPS-1728-2024</t>
  </si>
  <si>
    <t>MSPS-1729-2024</t>
  </si>
  <si>
    <t>MSPS-1731-2024</t>
  </si>
  <si>
    <t>MSPS-1732-2024</t>
  </si>
  <si>
    <t>MSPS-1733-2024</t>
  </si>
  <si>
    <t>MSPS-1734-2024</t>
  </si>
  <si>
    <t>MSPS-1736-2024</t>
  </si>
  <si>
    <t>MSPS-1737-2024</t>
  </si>
  <si>
    <t>MSPS-1738-2024</t>
  </si>
  <si>
    <t>MSPS-1739-2024</t>
  </si>
  <si>
    <t>MSPS-1740-2024</t>
  </si>
  <si>
    <t>MSPS-1741-2024</t>
  </si>
  <si>
    <t>MSPS-1742-2024</t>
  </si>
  <si>
    <t>MSPS-1743-2024</t>
  </si>
  <si>
    <t>MSPS-1744-2024</t>
  </si>
  <si>
    <t>MSPS-1746-2024</t>
  </si>
  <si>
    <t>MSPS-1747-2024</t>
  </si>
  <si>
    <t>MSPS-1748-2024</t>
  </si>
  <si>
    <t>MSPS-1749-2024</t>
  </si>
  <si>
    <t>MSPS-1750-2024</t>
  </si>
  <si>
    <t>MSPS-1753-2024</t>
  </si>
  <si>
    <t>MSPS-1754-2024</t>
  </si>
  <si>
    <t>MSPS-1755-2024</t>
  </si>
  <si>
    <t>MSPS-1757-2024</t>
  </si>
  <si>
    <t>MSPS-1759-2024</t>
  </si>
  <si>
    <t>MSPS-1761-2024</t>
  </si>
  <si>
    <t>MSPS-1762-2024</t>
  </si>
  <si>
    <t>MSPS-1763-2024</t>
  </si>
  <si>
    <t>MSPS-1764-2024</t>
  </si>
  <si>
    <t>MSPS-1765-2024</t>
  </si>
  <si>
    <t>MSPS-1766-2024</t>
  </si>
  <si>
    <t>MSPS-1768-2024</t>
  </si>
  <si>
    <t>MSPS-1771-2024</t>
  </si>
  <si>
    <t>MSPS-1772-2024</t>
  </si>
  <si>
    <t>SUMINISTRO</t>
  </si>
  <si>
    <t xml:space="preserve">AUNAR RECURSOS TÉCNICOS, ADMINISTRATIVOS Y FINANCIEROS PARA AVANZAR EN LA CONSTRUCCIÓN DEL MODELO DE SALUD PROPIA EN EL MARCO DEL SISTEMA INDÍGENA SALUD PROPIA E INTERCULTURAL SISPI PARA LOS PUEBLOS INDÍGENAS ARHUACO Y KOGUI. </t>
  </si>
  <si>
    <t>Renovación del servicio de soporte técnico y actualización para el producto Oracle Database Standard Edition One, ya licenciado por el Ministerio de Salud y Protección Social</t>
  </si>
  <si>
    <t>Prestar servicios al Ministerio de Salud y Protección Social, para apoyar la
implementación (1) un Centro de Acogida Comunitaria para personas en situación o en riesgo de habitar calle
en la ciudad de Cali.</t>
  </si>
  <si>
    <t>Adquirir toldillos insecticidas de larga duración para la prevención y control de las enfermedades de transmisión vectorial, en el marco del modelo preventivo y predictivo en salud.</t>
  </si>
  <si>
    <t>Prestar servicios profesionales a la oficina de promoción social para apoyar las acciones de monitoreo, seguimiento y cierre de las transferencias realizadas a entidades territoriales y a las Empresas Sociales del Estado, de manera coordinada con las Secretarías Departamentales/Distritales de Salud, para la implementación del PAPSIVI.</t>
  </si>
  <si>
    <t>Aunar esfuerzos entre el Ministerio de Salud y Protección Social y la ESE Centro Dermatológico Federico Lleras Acosta, para el intercambio y disponibilidad de la información en el Sistema único Nacional de Información en Salud.</t>
  </si>
  <si>
    <t>ADQUISICIÓN E INSTALACIÓN DE LA AUTOMATIZACIÓN DE LA
ILUMINACIÓN EN LAS ZONAS COMUNES Y DE LÁMPARAS LED EN ÁREAS DE LA SEDE CENTRAL DEL
MINISTERIO DE CONFORMIDAD A ESPECIFICACIONES TÉCNICAS.</t>
  </si>
  <si>
    <t>Prestar servicios profesionales a la DPAP brindando asistencia técnica en el seguimiento a la ejecución de los contratos asociados a planes programas y proyectos.</t>
  </si>
  <si>
    <t>Contratar la realización de las auditorías externas de certificación de los Sistemas de
Gestión del Ministerio de Salud y Protección Social, de acuerdo con los requisitos de las normas ISO 9001:2015-Sistema
de Gestión de Calidad; ISO 14001:2015-Sistema de Gestión Ambiental; ISO 45001:2018-Sistema de Gestión de
Seguridad y Salud en el Trabajo e ISO 50001:2018 Sistema de Gestión de la Energía.</t>
  </si>
  <si>
    <t>Aunar esfuerzos técnicos, administrativos y financieros para realizar la evaluación integral de la tecnología sanitaria sobre el uso de Wolbachia en mosquitos de la especie Aedes Aegypti como una intervención de salud pública en Colombia.</t>
  </si>
  <si>
    <t>Aunar recursos técnicos, administrativos y financieros para definir la metodología para la adopción y pertinencia de los programas para la formación en salud, transmisión de saberes y fortalecimiento de los conocimientos propios e interculturales en salud requeridos en el marco del SISPI.</t>
  </si>
  <si>
    <t>ADQUIRIR BOTIQUINES DE MEDICAMENTOS Y DE INSUMOS MEDICO QUIRÚRGICOS PARA FORTALECER LOS CENTROS DE RESERVAS DEL SECTOR SALUD Y APOYAR LA ATENCIÓN EN SALUD DE LA POBLACIÓN AFECTADA POR EMERGENCIAS Y DESASTRES EN TODO EL TERRITORIO NACIONAL.</t>
  </si>
  <si>
    <t>Prestar servicios profesionales a la DPSAP brindando asistencia técnica en procesos de planeación y financieros, respecto de la asignación de recursos y seguimiento a los planes, procesos, programas y proyectos viabilizados y/o aprobados por el MSPS.</t>
  </si>
  <si>
    <t>Prestar servicios profesionales de apoyo jurídico al Despacho del Ministro en los diferentes planes, programas de salud pública.</t>
  </si>
  <si>
    <t>Realizar la impermeabilización de las terrazas de los pisos 4, 6 y 7 y el cambio de ventanería de conformidad a las especificaciones técnicas en la Sede Central del Ministerio.</t>
  </si>
  <si>
    <t>Aunar recursos técnicos, administrativos y financieros para avanzar en la construcción del modelo de salud propia en el marco del Sistema Indígena Salud Propia e Intercultural SISPI para los pueblos indígenas del Chocó.</t>
  </si>
  <si>
    <t>Brindar asistencia y apoyo técnico a la DPSAP en el análisis, evaluación, implementación y seguimiento a la ejecución de proyectos de infraestructura física en salud.</t>
  </si>
  <si>
    <t>Prestar servicios profesionales a la DPSAP brindando asistencia técnica en el diseño, actualización, implementación, seguimiento y soporte a los procesos y sistemas de Información.</t>
  </si>
  <si>
    <t>Prestar los servicios de revisión general de los sistemas de transporte vertical (ascensores) y puertas eléctricas de propiedad del Ministerio de Salud y Protección Social y expedir el respectivo Certificado de Inspección.</t>
  </si>
  <si>
    <t>Prestar sus servicios profesionales al Ministerio de Salud y Protección Social, para apoyar la asistencia técnica e implementación de sistemas de información en la Oficina de Gestión Territorial, Emergencias y Desastres</t>
  </si>
  <si>
    <t>Contratar el servicio de auditoría de seguimiento a la certificación ISO/IEC 27001:2013
y transición del certificado a la norma ISO 27001:2022 de los procesos que se encuentran definidos dentro del alcance
del sistema de gestión de seguridad de la información (SGSI).</t>
  </si>
  <si>
    <t>Brindar asistencia técnica a la DPSAP en el seguimiento y ejecución de los proyectos aprobados por el MSPS para el
fortalecimiento de la capacidad institucional, en las entidades territoriales.</t>
  </si>
  <si>
    <t>Apoyo y soporte profesional a la DPSAP brindando asistencia técnica a la Subdirección de Servicios de Salud en el análisis, formulación, gestión integral y seguimiento a los proyectos de infraestructura y dotación en salud, en articulación con el Sistema Único de Habilitación.</t>
  </si>
  <si>
    <t>Apoyar a la Oficina de Calidad, en la adecuación del observatorio Nacional de Calidad de Salud.</t>
  </si>
  <si>
    <t>Prestar servicios profesionales a la Dirección de Promoción y Prevención en el seguimiento territorial a los
Equipos Básicos de salud, en el marco de la estrategia de Atención Primaria en Salud</t>
  </si>
  <si>
    <t>Prestación de Servicios Profesionales para apoyar a la Oficina de Tecnología de la Información y la Comunicación OTIC del Ministerio de Salud y Protección Social, en gestionar desde la parte técnica el desarrollo del sistema nacional de información y banco de datos del sector salud y protección social.</t>
  </si>
  <si>
    <t>Prestar servicios profesionales al Viceministerio de Salud Pública y Prestación de Servicios, brindando asistencia
técnica para articular y hacer seguimiento a las directrices y lineamientos relacionados con la gestión de la prestación
de los servicios e infraestructura en salud con enfoque territorial, poblacional y diferencial en el marco del modelo de
salud basado en la Atención Primaria en Salud.</t>
  </si>
  <si>
    <t>Calificación de dos (2) bodegas de refrigeración y (1) cuarto frio de congelación y las adecuaciones a la configuración para el transporte de los biológicos en congelación.</t>
  </si>
  <si>
    <t>Prestar servicios profesionales de apoyando al Grupo de Entidades Liquidadas para la recuperación, migración,
actualización, mantenimiento y soporte del Sistema Integrado de Información- SII para la gestión del Pasivo Social de
la Empresa Puertos de Colombia.</t>
  </si>
  <si>
    <t>PRESTAR LOS SERVICIOS DE DISEÑO Y OPERACIÓN DE UN EQUIPO DE RESPUESTA A INCIDENTES DE SEGURIDAD DIGITAL - CSIRT SECTORIAL, SUSCRIPCIÓN A SERVICIOS ESPECIALIZADOS, HERRAMIENTAS Y OTROS SERVICIOS CONEXOS PARA EL SECTOR SALUD Y PROTECCIÓN SOCIAL.</t>
  </si>
  <si>
    <t>Adquisiciones de licencias de software de edición, gestión de datos comunicaciones y diseño.</t>
  </si>
  <si>
    <t>Prestar servicios profesionales al Ministerio de Salud y Protección Social en el fortalecimiento a la planeación institucional en la Oficina Asesora de Planeación y Estudios Sectoriales en articulación con los planes, programas, proyectos, Políticas públicas y los sistemas integrados de Gestión en el sector Salud.</t>
  </si>
  <si>
    <t>Brindar asistencia y apoyo técnico al MSPS en la actualización del marco normativo e implementación de los lineamientos técnicos y metodologías con enfoque diferencial, territorial y poblacional, en desarrollo de la gestión integral para el fortalecimiento de la capacidad institucional en los diferentes niveles del sistema de salud y para avanzar en el cumplimiento de los acuerdos étnicos.</t>
  </si>
  <si>
    <t>Prestar servicios profesionales a la Dirección de Promoción y Prevención en el seguimiento territorial a los
Equipos Básicos de salud, en el marco de la estrategia de Atención Primaria en Salud.</t>
  </si>
  <si>
    <t>CONTRATAR LA ADQUISICION DE CHALECOS Y GORRAS CON EL PROPOSITO DE DOTAR AL PERSONAL AUTORIZADO DEL MINISTERIO DE SALUD Y PROTECCION SOCIAL DURANTE LA ATENCION DE LA POBLACION AFECTADA POR EMERGENCIAS Y DESASTRES EN TODO EL TERRITORIO NACIONAL.</t>
  </si>
  <si>
    <t>Prestar servicios profesionales a la DPSAP en la viabilización, implementación, seguimiento y evaluación a los
lineamientos y políticas definidos por el MSPS.</t>
  </si>
  <si>
    <t>Prestación de servicios profesionales a la dirección de desarrollo del talento humano en salud para la implementación de acciones en relación con la actualización de perfiles y competencias del talento humano en salud del nivel tecnólogo y profesional.</t>
  </si>
  <si>
    <t>Prestar servicios profesionales para apoyar la gestión jurídica y normativa del Grupo de Entidades Liquidadas junto
con el trámite y proyección de los actos administrativos mediante los cuales se decide sobre las reclamaciones del
Orden Secuencial de Pago de los ex servidores públicos de la liquidada empresa Puertos de Colombia.</t>
  </si>
  <si>
    <t>Prestar servicios de apoyo a la gestión al Ministerio de Salud y Protección Social en la operación y seguimiento a las actuaciones administrativas, reportes de información y generación de informes requeridas por la Subdirección Administrativa y sus grupos</t>
  </si>
  <si>
    <t>Prestar servicios profesionales a la Subdirección de Salud Ambiental para la consolidación, análisis de la información
de gestión del programa de zoonosis territorial, la actualización de las actas de Inspección, vigilancia y control sanitario
a establecimientos veterinarios y generar insumos para los criterios de habilitación de unidades móviles de
esterilización de perros y gatos.</t>
  </si>
  <si>
    <t>Prestar servicios profesionales para realizar el acompañamiento y seguimiento técnico para la viabilización de
proyectos de infraestructura y dotación en salud, acorde a lo dispuesto en los lineamientos establecidos por el
Ministerio de Salud y Protección Social.</t>
  </si>
  <si>
    <t>Prestar servicios profesionales brindando asistencia técnica a la DPSAP en desarrollo de los lineamientos e instrumentos en salud pública, en el marco de la organización de redes integrales e integradas, con enfoque territorial, poblacional y diferencial.</t>
  </si>
  <si>
    <t>Prestar servicios profesionales para apoyar las actividades definidas en el proceso de Ejecución y Liquidación
Contractual en asuntos de infraestructura en salud.</t>
  </si>
  <si>
    <t>Prestación de servicios profesionales para el acompañamiento en el desarrollo de las estrategias de comunicación interna y externa del Ministerio de salud y Protección Social</t>
  </si>
  <si>
    <t>Prestación de servicios profesionales para el acompañamiento en el desarrollo de las estrategias de comunicación interna y externa del Ministerio de salud y Protección Social.</t>
  </si>
  <si>
    <t>Prestar servicios profesionales a la Oficina de Promoción Social en el seguimiento, control y reporte de información de los planes, programas y proyectos con poblaciones vulnerables</t>
  </si>
  <si>
    <t>Prestar servicios profesionales a la Oficina de Promoción Social para la gestión financiera y presupuestal que se
requiere en la implementación de planes, programas y proyectos para población en condición de vulnerabilidad.</t>
  </si>
  <si>
    <t>Prestar servicios profesionales para apoyar técnicamente a la subdirección de salud ambiental, desarrollando
actividades enmarcadas en los componentes de cambio climático y zoonosis, así como también en el seguimiento a
la gestión territorial en salud ambiental- aplicativo GETSA</t>
  </si>
  <si>
    <t>Prestación de servicios profesionales para el acompañamiento en el desarrollo de las estrategias de comunicación
interna y externa del Ministerio de Salud y Protección Social.</t>
  </si>
  <si>
    <t>Prestar servicios profesionales a la Dirección de Promoción y Prevención para el desarrollo de estrategias de
comunicación que den respuesta a los planes, programas y proyectos de promoción de la salud y prevención de la
enfermedad.</t>
  </si>
  <si>
    <t>MSPS-1604-2024</t>
  </si>
  <si>
    <t>MSPS-1634-2024</t>
  </si>
  <si>
    <t>MSPS-1641-2024</t>
  </si>
  <si>
    <t>MSPS-1642-2024</t>
  </si>
  <si>
    <t>MSPS-1656-2024</t>
  </si>
  <si>
    <t>MSPS-1665-2024</t>
  </si>
  <si>
    <t>MSPS-1666-2024</t>
  </si>
  <si>
    <t>MSPS-1670-2024</t>
  </si>
  <si>
    <t>MSPS-1671-2024</t>
  </si>
  <si>
    <t>MSPS-1674-2024</t>
  </si>
  <si>
    <t>MSPS-1677-2024</t>
  </si>
  <si>
    <t>MSPS-1678-2024</t>
  </si>
  <si>
    <t>MSPS-1684-2024</t>
  </si>
  <si>
    <t>MSPS-1685-2024</t>
  </si>
  <si>
    <t>MSPS-1686-2024</t>
  </si>
  <si>
    <t>MSPS-1687-2024</t>
  </si>
  <si>
    <t>MSPS-1688-2024</t>
  </si>
  <si>
    <t>MSPS-1692-2024</t>
  </si>
  <si>
    <t>Prestar servicios profesionales a la Oficina de Promoción Social para la formulación de estándares de servicios
sociosanitarios</t>
  </si>
  <si>
    <t>Suministro e instalación de sensores de monóxido de carbono para la automatización del sistema de control de ventilación de los sótanos del edificio Urano del Ministerio de salud Protección social.</t>
  </si>
  <si>
    <t>Prestar servicios profesionales a la oficina de promoción social para apoyar actividades de carácter operativo en la gestión financiera del seguimiento y cierre de las transferencias realizadas a entidades territoriales y ESE.</t>
  </si>
  <si>
    <t>Prestar sus servicios profesionales al Ministerio de Salud y Protección Social, para apoyar la asistencia técnica e implementación de sistemas de información en la Oficina de Gestión Territorial, Emergencias y Desastres.</t>
  </si>
  <si>
    <t>Prestar servicios profesionales a la DPSAP para brindar asistencia técnica a las entidades territoriales para el fortalecimiento de las capacidades en los procesos de prestación de los servicios de salud en la organización en redes integrales e integrada.</t>
  </si>
  <si>
    <t>Brindar asistencia técnica a la DPSAP en el seguimiento y ejecución de los proyectos aprobados por el MSPS para el fortalecimiento de la capacidad institucional, en las entidades territoriales.</t>
  </si>
  <si>
    <t>Prestar servicios profesionales brindando asistencia técnica al MSPS en la definición y ejecución de los procesos que requiera la infraestructura del complejo hospitalario San Juan de Dios.</t>
  </si>
  <si>
    <t>Prestar servicios profesionales al MSPS brindando asistencia y apoyo jurídico en el seguimiento a la ejecución de los recursos asignados para el desarrollo de los proyectos de infraestructura y dotación en salud.</t>
  </si>
  <si>
    <t>Prestar servicios profesionales a la Dirección de Promoción y Prevención en el seguimiento territorial a los quipos Básicos de salud, en el marco de la estrategia de Atención Primaria en Salud.</t>
  </si>
  <si>
    <t>MSPS-1-2024</t>
  </si>
  <si>
    <t>MSPS-3-2024</t>
  </si>
  <si>
    <t>MSPS-4-2024</t>
  </si>
  <si>
    <t>MSPS-13-2024</t>
  </si>
  <si>
    <t>MSPS-69-2024</t>
  </si>
  <si>
    <t>MSPS-74-2024</t>
  </si>
  <si>
    <t>MSPS-87-2024</t>
  </si>
  <si>
    <t>MSPS-91-2024</t>
  </si>
  <si>
    <t>MSPS-92-2024</t>
  </si>
  <si>
    <t>MSPS-93-2024</t>
  </si>
  <si>
    <t>MSPS-95-2024</t>
  </si>
  <si>
    <t>MSPS-111-2024</t>
  </si>
  <si>
    <t>MSPS-112-2024</t>
  </si>
  <si>
    <t>MSPS-125-2024</t>
  </si>
  <si>
    <t>MSPS-146-2024</t>
  </si>
  <si>
    <t>MSPS-166-2024</t>
  </si>
  <si>
    <t>MSPS-167-2024</t>
  </si>
  <si>
    <t>MSPS-168-2024</t>
  </si>
  <si>
    <t>MSPS-180-2024</t>
  </si>
  <si>
    <t>MSPS-185-2024</t>
  </si>
  <si>
    <t>MSPS-206-2024</t>
  </si>
  <si>
    <t>MSPS-219-2024</t>
  </si>
  <si>
    <t>MSPS-220-2024</t>
  </si>
  <si>
    <t>MSPS-249-2024</t>
  </si>
  <si>
    <t>MSPS-255-2024</t>
  </si>
  <si>
    <t>MSPS-284-2024</t>
  </si>
  <si>
    <t>MSPS-308-2024</t>
  </si>
  <si>
    <t>MSPS-314-2024</t>
  </si>
  <si>
    <t>MSPS-316-2024</t>
  </si>
  <si>
    <t>MSPS-317-2024</t>
  </si>
  <si>
    <t>MSPS-318-2024</t>
  </si>
  <si>
    <t>MSPS-332-2024</t>
  </si>
  <si>
    <t>MSPS-336-2024</t>
  </si>
  <si>
    <t>MSPS-366-2024</t>
  </si>
  <si>
    <t>MSPS-374-2024</t>
  </si>
  <si>
    <t>MSPS-376-2024</t>
  </si>
  <si>
    <t>MSPS-434-2024</t>
  </si>
  <si>
    <t>MSPS-435-2024</t>
  </si>
  <si>
    <t>MSPS-436-2024</t>
  </si>
  <si>
    <t>MSPS-442-2024</t>
  </si>
  <si>
    <t>MSPS-443-2024</t>
  </si>
  <si>
    <t>MSPS-457-2024</t>
  </si>
  <si>
    <t>MSPS-470-2024</t>
  </si>
  <si>
    <t>MSPS-482-2024</t>
  </si>
  <si>
    <t>MSPS-494-2024</t>
  </si>
  <si>
    <t>MSPS-497-2024</t>
  </si>
  <si>
    <t>MSPS-501-2024</t>
  </si>
  <si>
    <t>MSPS-543-2024</t>
  </si>
  <si>
    <t>MSPS-560-2024</t>
  </si>
  <si>
    <t>MSPS-564-2024</t>
  </si>
  <si>
    <t>MSPS-569-2024</t>
  </si>
  <si>
    <t>MSPS-587-2024</t>
  </si>
  <si>
    <t>MSPS-593-2024</t>
  </si>
  <si>
    <t>MSPS-597-2024</t>
  </si>
  <si>
    <t>MSPS-603-2024</t>
  </si>
  <si>
    <t>MSPS-620-2024</t>
  </si>
  <si>
    <t>MSPS-628-2024</t>
  </si>
  <si>
    <t>MSPS-635-2024</t>
  </si>
  <si>
    <t>MSPS-638-2024</t>
  </si>
  <si>
    <t>MSPS-654-2024</t>
  </si>
  <si>
    <t>MSPS-706-2024</t>
  </si>
  <si>
    <t>MSPS-716-2024</t>
  </si>
  <si>
    <t>MSPS-737-2024</t>
  </si>
  <si>
    <t>MSPS-766-2024</t>
  </si>
  <si>
    <t>MSPS-830-2024</t>
  </si>
  <si>
    <t>MSPS-865-2024</t>
  </si>
  <si>
    <t>MSPS-878-2024</t>
  </si>
  <si>
    <t>MSPS-953-2024</t>
  </si>
  <si>
    <t>MSPS-1015-2024</t>
  </si>
  <si>
    <t>MSPS-1053-2024</t>
  </si>
  <si>
    <t>MSPS-1118-2024</t>
  </si>
  <si>
    <t>MSPS-1149-2024</t>
  </si>
  <si>
    <t>MSPS-1154-2024</t>
  </si>
  <si>
    <t>MSPS-1165-2024</t>
  </si>
  <si>
    <t>MSPS-1198-2024</t>
  </si>
  <si>
    <t>MSPS-1202-2024</t>
  </si>
  <si>
    <t>MSPS-1214-2024</t>
  </si>
  <si>
    <t>MSPS-1220-2024</t>
  </si>
  <si>
    <t>MSPS-1224-2024</t>
  </si>
  <si>
    <t>MSPS-1243-2024</t>
  </si>
  <si>
    <t>MSPS-1245-2024</t>
  </si>
  <si>
    <t>MSPS-1297-2024</t>
  </si>
  <si>
    <t>MSPS-1300-2024</t>
  </si>
  <si>
    <t>MSPS-1311-2024</t>
  </si>
  <si>
    <t>MSPS-1387-2024</t>
  </si>
  <si>
    <t>MSPS-1388-2024</t>
  </si>
  <si>
    <t>MSPS-1396-2024</t>
  </si>
  <si>
    <t>MSPS-1419-2024</t>
  </si>
  <si>
    <t>MSPS-1480-2024</t>
  </si>
  <si>
    <t>MSPS-1502-2024</t>
  </si>
  <si>
    <t>MSPS-1512-2024</t>
  </si>
  <si>
    <t>MSPS-1539-2024</t>
  </si>
  <si>
    <t>Prestación de servicios profesionales a la oficina de promoción social brindando apoyo jurídico, contractual y
administrativo en los procesos de enfoque diferencial.</t>
  </si>
  <si>
    <t>Prestar servicios profesionales en asuntos jurídicos relacionados con la actividad contractual de la Entidad, en el marco de la planeación, gestión del conocimiento y vigilancia en salud pública y seguridad sanitaria</t>
  </si>
  <si>
    <t>Prestar servicios profesionales para apoyar al Ministerio de Salud y Protección Social en aspectos relacionados con
el proceso de contratación que se requiera para el impulso de los planes, programas y/o proyectos de infraestructura
en salud</t>
  </si>
  <si>
    <t>Prestación de servicios profesionales en temas jurídicos para apoyar las actividades referidas en el proceso Gestión
de la Contratación en su etapa de preparación y estructuración de los procesos para implementación de estrategias
de asistencia técnica a población vulnerable, especialmente víctimas del conflicto armado.</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</si>
  <si>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</si>
  <si>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salud._x000D_</t>
  </si>
  <si>
    <t>prestar servicios profesionales al grupo de convivencia social y ciudadanía en el acompañamiento y seguimiento
jurídico legal, en los territorios que ejecutan proyectos para el desarrollo de acciones dirigidas a la promoción de la
convivencia, la prevención del consumo de sustancias psicoactivas y la reducción de riesgos y daños asociados._x000D_</t>
  </si>
  <si>
    <t>Prestar servicios profesionales a la Subdirección de Salud Ambiental en la formulación y seguimiento de la agenda
regulatoria, apoyo a la gestión contractual y a las acciones jurisprudenciales en donde se vincule al Ministerio de Salud
y Protección Social en los componentes de Salud Ambiental</t>
  </si>
  <si>
    <t>Prestar los servicios profesionales en la Dirección de Medicamentos y Tecnologías en Salud apoyando las actividades
relacionadas con la recepción, análisis y gestión de alertas en el marco del seguimiento a la disponibilidad de
medicamentos y tecnologías de Salud.</t>
  </si>
  <si>
    <t>Prestar los servicios profesionales en la Dirección de Medicamentos y Tecnologías en Salud en los procesos
metodológicos y demás que aborden temas relacionados con la evaluación de tecnologías en salud, el mercado
farmacéutico y de dispositivos médicos, así mismo como la compra centralizada</t>
  </si>
  <si>
    <t>Prestar servicios profesionales especializados a la Dirección de Medicamentos y Tecnologías en Salud,
enfocados en la implementación de validaciones, mejoras y optimización del SISMED, mediante información
metodológica que permita asegurar la calidad de la información reportada._x000D_</t>
  </si>
  <si>
    <t>Apoyar profesionalmente a la Dirección de Medicamentos y Tecnologías en Salud en la elaboración de los insumos
técnicos que contribuyan en el seguimiento y monitoreo del abastecimiento de medicamentos, insumos y dispositivos
médicos, así como en la revisión, expedición e implementación de la normatividad farmacéutica relacionada con
medicamentos y otras tecnologías en salud.</t>
  </si>
  <si>
    <t>Prestar los servicios profesionales para llevar a cabo las actividades derivadas de las diferentes etapas de los procesos
normativos de contratación que deba adelantar la Dirección de Medicamentos y Tecnologías en Salud para el
cumplimiento de sus funciones.</t>
  </si>
  <si>
    <t>Prestar apoyo jurídico a la Dirección de Medicamentos y Tecnologías en Salud de conformidad con los mandatos de
la Ley Estatutaria de Salud en la construcción de los diferentes reglamentos técnicos e instrumentos jurídicos que se
requieran, para dar cumplimiento a la agenda regulatoria de esta dependencia, así como, en la elaboración de
conceptos relacionados con la competencia de la Dirección.</t>
  </si>
  <si>
    <t>Brindar servicios profesionales a la Dirección de Medicamentos y Tecnologías en Salud, en las actividades relacionadas con el proceso metodológicos para la compra centralizada de medicamentos, transferencia de valor en el sector salud y la gestión del Sistema de Gestión de la Calidad, conforme a las responsabilidades asignadas a la dependencia.</t>
  </si>
  <si>
    <t>Prestar servicios profesionales para asesorar a la DPSAP en la gestión, estructuración y seguimiento a los proyectos
de infraestructura en salud desarrollados por las entidades nacionales, territoriales y otras organizaciones para el
mejoramiento de la prestación de servicios de salud</t>
  </si>
  <si>
    <t>Prestar servicios profesionales en la Dirección de Promoción y Prevención para la identificación y definición de los
sistemas de información requeridos en el desarrollo de las estrategias y planes de promoción de la salud y prevención
de la enfermedad.</t>
  </si>
  <si>
    <t>Prestar servicios profesionales al Grupo de Curso de Vida en el proceso de monitoreo, seguimiento y evaluación a la
gestión de la atención integral en salud y a los resultados en salud en las personas, familias y comunidades asociados
a la garantía de las intervenciones colectivas e individuales de valoración integral, detección temprana, protección
específica y educación para la salud; definidas en la Ruta Integral de Atención para la Promoción y Mantenimiento de
la Salud RPMS y de las políticas intersectoriales para la atención integral a la primera infancia e infancia y adolescencia.</t>
  </si>
  <si>
    <t>Brindar apoyo técnico en la construcción normativa en materia farmacéutica que sea priorizada por la Dirección de 
Medicamentos y Tecnologías en Salud, especialmente en lo relacionado con los gases medicinales y los productos 
fitoterapéuticos._x000D_</t>
  </si>
  <si>
    <t>Prestar los servicios profesionales a la Dirección de Medicamentos y Tecnologías en Salud a la Dirección de
Medicamentos y Tecnologías en Salud apoyando la etapa de investigación, planeación estratégica y de seguimiento
a las propuestas que conduzcan a fortalecer las capacidades de desarrollo y producción de vacunas y tecnologías
estratégicas en salud._x000D_</t>
  </si>
  <si>
    <t>Prestar servicios profesionales a la Dirección de Financiamiento Sectorial en el análisis, seguimiento y
conceptualización de la información reportada por las entidades territoriales en el marco de la planeación financiera
territorial, el flujo de recursos y las medidas de saneamiento del sector; así como realizar el seguimiento al
comportamiento de los recursos del Sistema General de Participaciones.</t>
  </si>
  <si>
    <t>Prestación de servicios profesionales brindando apoyo jurídico a la Dirección de Desarrollo del Talento Humano
en Salud en la planificación, construcción y desarrollo de procesos administrativos, normativos y regulatorios del
talento humano en salud.</t>
  </si>
  <si>
    <t>Prestar servicios profesionales al Grupo de Inmunoprevenibles - PAI en la gestión técnica y el cumplimiento de procesos y procedimientos correspondientes al componente de cadena de frio de los biológicos del programa ampliado de inmunizaciones - PAI y de otras vacunas de interés en salud pública</t>
  </si>
  <si>
    <t>Prestación de servicios profesionales a la Dirección de Epidemiología y Demografía, grupo de Gestión del
Conocimiento y Fuentes de Información con énfasis en la ejecución de estudios poblacionales según necesidades
del Ministerio.</t>
  </si>
  <si>
    <t>Prestar los servicios profesionales en la Dirección de Medicamentos y Tecnologías en Salud apoyando la elaboración
de insumos técnicos para la implementación del modelo de inspección, vigilancia y control sanitario para las
tecnologías en salud de uso humano, en un contexto de seguridad sanitaria nacional._x000D_,</t>
  </si>
  <si>
    <t>Prestar servicios profesionales al Grupo de Inmunoprevenibles - PAI en la gestión relacionada con la planificación
y programación del PAI en las entidades territoriales departamentales y distritales asignadas para el logro de las metas y las coberturas establecidas en el Plan decenal de Salud Pública para el PAI y de otras vacunas de interés
en salud pública que no se encuentren incluidas en el PAI.</t>
  </si>
  <si>
    <t xml:space="preserve">Prestar servicios profesionales al Grupo de Inmunoprevenibles - PAI en la gestión relacionada con la Normatividad del
PAI y de los planes de erradicación, eliminación y control, en las entidades territoriales departamentales y distritales Prestar servicios profesionales al Grupo de Inmunoprevenibles - PAI en la gestión relacionada con la Normatividad del
PAI y de los planes de erradicación, eliminación y control, en las entidades territoriales departamentales y distritales </t>
  </si>
  <si>
    <t>Prestar servicios profesionales de carácter jurídico a la DROASRLP, en la elaboración de actos administrativos,
revisión de proyectos normativos, construcción de conceptos jurídicos, apoyo en la revisión y validación de la
documentación de los procesos pre- contractuales de la Dirección de Regulación de la Operación del
Aseguramiento en Salud, Riesgos Laborales y Pensiones.</t>
  </si>
  <si>
    <t>Prestar servicios profesionales al Grupo de Inmunoprevenibles - PAI en el componente de Vigilancia Epidemiológica a
nivel nacional y en las entidades territoriales departamentales y distritales en el marco de los planes de control,
eliminación y erradicación.</t>
  </si>
  <si>
    <t>Prestar servicios profesionales al Grupo de Inmunoprevenibles - PAI en el proceso cierre del pago de vacunación COVID
19 con la Unidad Nacional de Gestión del Riesgo y los prestadores de servicios de Salud y en la gestión del Programa
de Ampliado de Inmunizaciones frente a las coberturas de vacunación.</t>
  </si>
  <si>
    <t>Prestar servicios profesionales a la Subdirección de Enfermedades No Transmisibles para apoyar en la creación y
actualización de indicadores sectoriales e intersectoriales para el monitoreo de la promoción de modos, condiciones y
estilos de vida saludable y del despliegue del modelo Ciudades, Entornos y Ruralidades Saludables y Sostenibles -
CERSS</t>
  </si>
  <si>
    <t>Prestar servicios profesionales al Grupo de enfermedades endemoepidémicas en la gestión para la implementación
de planes, programas y proyectos para el control de las ETV – arbovirosis en el marco de lo definido en el plan de
acción de estos eventos, en el fortalecimiento de capacidades a nivel territorial y a la planeación de estrategias
intersectoriales.</t>
  </si>
  <si>
    <t>Prestar los servicios profesionales en la Dirección de Medicamentos y Tecnologías en Salud apoyando el desarrollo, 
mantenimiento y adaptación de una herramienta para el monitoreo al abastecimiento de medicamentos y dispositivos 
médicos</t>
  </si>
  <si>
    <t>Prestar servicios profesionales a la Dirección de Medicamentos y Tecnologías en Salud para brindar apoyo técnico en 
la ejecución de actividades para el cumplimiento normativo del Plan Nacional de Respuesta a la Resistencia de los 
Antimicrobianos._x000D_</t>
  </si>
  <si>
    <t>Prestar los servicios profesionales en la Dirección de Medicamentos y Tecnologías en Salud en la elaboración de
insumos metodológicos para los Análisis de Impacto Normativo y para la regulación de precio de medicamentos y
dispositivos médicos.</t>
  </si>
  <si>
    <t>Prestar servicios profesionales al componente de aseguramiento sanitario de cadenas productivas para la
implementación de la estrategia integradora en salud ambiental en la Subdirección de Salud Ambiental.</t>
  </si>
  <si>
    <t>Prestar servicios profesionales en la Subdirección de Salud Ambiental en el componente de seguridad química
para el desarrollo de la agenda regulatoria sectorial e intersectorial asociada a políticas, planes y marcos
reglamentarios</t>
  </si>
  <si>
    <t>Prestar servicios profesionales a los componentes de aire, cambio climático y agua, para el análisis de la información
y gestión del conocimiento en la Subdirección de Salud Ambiental.</t>
  </si>
  <si>
    <t>Prestar servicios profesionales para apoyar al Ministerio de Salud y Protección Social en la articulación, orientación
y desarrollo de estrategias pedagógicas y comunicativas encaminadas a estimular los procesos de educación,
articulación, comunicación, fomento y de apropiación del SSSI._x000D_</t>
  </si>
  <si>
    <t>Prestar servicios profesionales en la definición, gestión y construcción de herramientas para la operación del
aseguramiento en salud y riesgos laborales y demás actividades requeridas para mejorar en el análisis de la
información que permitan orientar la gestión del riesgo en riesgos laborales y el acceso a los servicios de salud en
el Sistema General de Seguridad Social.</t>
  </si>
  <si>
    <t>Prestar los servicios profesionales en la Dirección de Medicamentos y Tecnologías en Salud apoyando técnicamente la reglamentación relacionada con innovación, desarrollo e investigación de tecnologías en salud.</t>
  </si>
  <si>
    <t>Prestar los servicios profesionales a la Dirección de Medicamentos y Tecnologías en Salud en la búsqueda y análisis de la evidencia científica, para la elaboración de evaluaciones de tecnologías en salud, que permita la regulación de costos y la inclusión o exclusión de tecnologías en salud, así como insumo para la toma de decisiones en política pública</t>
  </si>
  <si>
    <t>Prestar servicios profesionales al Grupo de Inmunoprevenibles - PAI en el proceso de mantenimiento, soporte y
actualizaciones del PAIWEB, aportando sus conocimientos y capacidades profesionales y técnicas en nuevos desarrollos,
mejoramiento de funcionalidades del sistema de información nacional correspondiente al esquema permanente de
vacunación y de otras vacunas de interés en salud pública._x000D_</t>
  </si>
  <si>
    <t>Prestar los servicios profesionales para apoyar, desde el componente jurídico, la gestión de la Oficina de Tecnología
de la Información y la Comunicación -OTIC del Ministerio de Salud y de la Protección Social tanto en el trámite de los
requerimientos de la dependencia como en el desarrollo de los procesos contractuales.</t>
  </si>
  <si>
    <t>Prestar servicios profesionales en la Subdirección de Salud Ambiental en el componente de agua para el desarrollo de
la agenda regulatoria sectorial e intersectorial y la formulación, implementación, evaluación de políticas, planes,
programas y estrategias a nivel nacional y territorial.</t>
  </si>
  <si>
    <t>Prestar servicios profesionales en la Subdirección de Salud Ambiental en materia de procesos y procedimientos
relacionados con el sistema integrado de gestión de plaguicidas, reglamentos técnicos para los componentes de Salud
Ambiental.</t>
  </si>
  <si>
    <t>Prestar los servicios profesionales para apoyar la gestión de la Oficina de Tecnología de la Información y la
Comunicación TIC del Ministerio de Salud y de la Protección Social en la creación y actualización de modelos
multidimensionales y la integración de nuevas fuentes a la Bodega de Datos del Sistema de información de Salud
y Protección Social.</t>
  </si>
  <si>
    <t>Prestar servicios profesionales a la Dirección de Promoción y Prevención en la formulación y emisión de actos
reglamentarios y conceptos en materia de promoción de la salud y prevención de la enfermedad. _x000D_</t>
  </si>
  <si>
    <t>Prestar servicios profesionales al Grupo de enfermedades endemoepidémica en la implementación del plan de
eliminación y control de las zoonosis priorizadas, en el marco del modelo preventivo y predictivo.</t>
  </si>
  <si>
    <t>Prestar servicios profesionales al Grupo de enfermedades endemoepidémica en la implementación de guías y
lineamientos de atención clínica de las enfermedades endemoepidemicas en el marco del modelo preventivo y
predictivo.</t>
  </si>
  <si>
    <t>Prestar servicios profesionales para el análisis, monitoreo, gestión de datos e información que permita medir la
inequidad en la oportunidad, continuidad, calidad, pertinencia y accesibilidad al sistema de salud, con enfoque
de operación regional y subregional, así como apoyar en los procesos de asignación de afiliados de las EPS por
cambios en su operación territorial y en la generación de datos requeridos para la Dirección.</t>
  </si>
  <si>
    <t>Prestar los servicios profesionales en la Dirección de Medicamentos y Tecnologías en Salud para la elaboración de los estudios metodológicos, económicos e informes sobre el mercado farmacéutico y de dispositivos médicos.</t>
  </si>
  <si>
    <t>Prestar servicios profesionales para apoyar al MSPS en la gestión y seguimiento de proyectos de infraestructura
asociada a la prestación de servicios de salud.</t>
  </si>
  <si>
    <t>Prestar servicios profesionales para apoyar al Grupo de Cooperación y Relaciones Internacionales en la gestión
y seguimiento presupuestal, de planeación, administrativo y financiero, para priorizar y gestionar las necesidades
de cooperación internacional._x000D_</t>
  </si>
  <si>
    <t>Apoyar a la Dirección de Medicamentos y Tecnologías en Salud en el desarrollo de actividades relacionadas con la implementación y actualización del Plan Nacional de Respuesta a la Resistencia a los Antimicrobianos (PNRAM); y la propuesta de estrategias metodológicas nacionales y participación en el desarrollo de estrategias globales para mejorar el acceso y dispensación de medicamentos y otras tecnologías en salud</t>
  </si>
  <si>
    <t>Prestar servicios profesionales al Grupo de enfermedades endemoepidémica en la implementación de la estrategia de
Manejo Integrado de Vectores, en el marco del modelo preventivo y predictivo.</t>
  </si>
  <si>
    <t>Prestar servicios profesionales a la Subdirección de Salud Nutricional, Alimentos y Bebidas en el desarrollo de
insumos técnicos para la formulación de normatividad sanitaria de alimentos como la leche para el consumo
humano, productos de la pesca y de la gestión en la pérdida y desperdicios de alimentos.</t>
  </si>
  <si>
    <t>Prestar servicios profesionales en la subdirección de Salud Nutricional, Alimentos y Bebidas en la implementación de
las estrategias de prevención del exceso de peso en el país, relacionadas con malas prácticas de alimentación</t>
  </si>
  <si>
    <t>Prestar los servicios profesionales a la Dirección de Medicamentos y Tecnologías en Salud en lo relacionado con la búsqueda, síntesis y análisis de información encaminada a la generación de insumos técnicos metodológicos necesarios para la regulación de precios de medicamentos.</t>
  </si>
  <si>
    <t>Prestar servicios de apoyo a la gestión a la Subdirección de Enfermedades Transmisibles en el trámite administrativo y
de respuestas a tramites de las peticiones, quejas, reclamos y tutelas relacionadas con la prevención de las
enfermedades transmisibles</t>
  </si>
  <si>
    <t>Prestación de servicios profesionales a la Dirección de Epidemiología y Demografía para brindar asesoría jurídica en
las diferentes actividades y en la gestión contractual de la dependencia._x000D_</t>
  </si>
  <si>
    <t>Prestar servicios profesionales a la Subdirección de Salud Nutricional, Alimentos y Bebidas, en los procesos
de monitoreo y seguimiento de estrategias, planes, programas y acciones que contribuyen a mejorar el
estado nutricional de la población colombiana, así como a los compromisos nacionales e internacionales
responsabilidad de la Subdirección de salud nutricional, alimentos y bebidas en el marco de sus
competencias.</t>
  </si>
  <si>
    <t>Prestar servicios profesionales a la Subdirección de Salud Nutricional, Alimentos y Bebidas en la implementación
de estrategias de alimentación saludable con el fin de contribuir a la reducción de la morbimortalidad asociada a
las malas prácticas de alimentación._x000D_</t>
  </si>
  <si>
    <t>Prestar los servicios profesionales para apoyar la gestión de la Oficina de Tecnología de la Información y la
Comunicación TIC del Ministerio de Salud y de la Protección Social en el proceso de diseño, arquitectura,
interoperabilidad, gestión de la capacidad y continuidad de los servicios en la Nube para las aplicaciones
misionales que conforman la Infraestructura Tecnológica del Ministerio de Salud y Protección Social.</t>
  </si>
  <si>
    <t>Aunar recursos técnicos, administrativos y financieros para implementar la atención psicosocial y la gestión para la atención integral en salud de las victimas reconocidas en la sentencia T 045 de 2010.</t>
  </si>
  <si>
    <t>Prestar servicios profesionales para brindar apoyo profesional y en desarrollo normativo a la DROASRLP, en las
acciones que disminuyan la inequidad en el acceso, oportunidad, continuidad y calidad al sistema de salud,
fortaleciendo los procesos de relacionamiento entre los actores del sistema de aseguramiento social, así como en
las disposiciones del Plan Nacional de Desarrollo y la nueva reglamentación requerida dentro del nuevo modelo de
salud.</t>
  </si>
  <si>
    <t>Prestar servicios profesionales en la Subdirección de Gestión de Operaciones apoyando jurídicamente los trámites
administrativos y contractuales que se requieran para el cumplimiento de las actividades y metas de la Subdirección.</t>
  </si>
  <si>
    <t>Prestar servicios de apoyo a la gestión administrativa Oficina de Gestión Territorial, Emergencias y Desastres del Ministerio de Salud y Protección Social, para apoyar la planeación estratégica y articulación con el Plan Nacional de Desarrollo en el marco de la gestión del riesgo de desastres en salud.</t>
  </si>
  <si>
    <t>Prestar servicios profesionales para brindar asistencia técnica al MSPS en la gestión integral, diseño y seguimiento de los proyectos de infraestructura física asociada a la prestación de servicios de salud.</t>
  </si>
  <si>
    <t>Prestación de Servicios Profesionales al Ministerio de Salud y Protección Social en la estructuración y gestión de los procesos contractuales relacionados con el componente tecnológico de la entidad.</t>
  </si>
  <si>
    <t>Prestar servicios profesionales a la Oficina de Promoción Social para apoyar la implementación de planes, programas y proyectos en salud para población étnica.</t>
  </si>
  <si>
    <t>Prestar el servicio integral de mantenimiento preventivo y correctivo con suministros de repuestos nuevos y originales para los vehículos que conforman el parque automotor del Ministerio de Salud y Protección Social.</t>
  </si>
  <si>
    <t>Prestar servicios profesionales a la Oficina de Promoción Social para el apoyo en la construcción de lineamientos y guías con enfoque diferencial de género.</t>
  </si>
  <si>
    <t>Aunar recursos técnicos, administrativos y financieros para la implementación, seguimiento
y monitoreo de la medida de reparación en salud, desde un enfoque psicosocial para las
víctimas reconocidas en las 9 sentencias de supervisión conjunta de la Corte Interamericana
de Derechos Humanos.</t>
  </si>
  <si>
    <t>Prestar Servicios Profesionales a la Oficina de Promoción para apoyar jurídicamente los procesos contractuales en
sus diferentes etapas.</t>
  </si>
  <si>
    <t>Aunar recursos técnicos, administrativos y financieros para dar continuidad a la
fase de implementación del Sistema Indígena Salud Propia e Intercultural SISPI, dando cumplimiento a los
compromisos establecidos con el Consejo Regional Indígena del Huila -CRIHU, Plan cuatrienal, Plan de acción 2024</t>
  </si>
  <si>
    <t>Prestar servicios profesionales al Ministerio de Salud y Protección Social apoyando asuntos jurídicos que le sean asignados por el supervisor del contrato.</t>
  </si>
  <si>
    <t>Realizar las actividades propias de nacionalización de los medicamentos, biológicos, e insumos importados y el transporte (aéreo y terrestre) de los mismos, que requiera la Entidad y el servicio de operador Logístico calificado dentro de Zona Franca Bogotá para el manejo del inventario según sistema de Zona Franca. (GRUPO 1. NACIONALIZACIÒN).</t>
  </si>
  <si>
    <t>Prestar servicios profesionales para apoyar el seguimiento, verificación y análisis de los trámites desarrollados en el marco de la implementación del sistema actualizado del Ministerio y de las diferentes acciones a cargo del Despacho de la Secretaría General, así como, la realización del manejo de los documentos presentados para conocimiento y gestión del citado Despacho.</t>
  </si>
  <si>
    <t>Prestar servicios profesionales apoyando las actividades definidas en el proceso de Gestión de Contratación</t>
  </si>
  <si>
    <t>Prestar servicios profesionales para apoyar la verificación en los niveles jurídico y administrativo de las actividades que se encuentren a cargo y sean de manejo del Despacho de la Secretaría General, enfocado a la debida y oportuna ejecución de sus funciones.</t>
  </si>
  <si>
    <t>Desarrollar acciones de asistencia técnica y seguimiento a las entidades territoriales para la viabilización y ejecución de proyectos de infraestructura física en salud y dotación hospitalaria</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</si>
  <si>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</si>
  <si>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Prestación de servicios profesionales a la Dirección de Desarrollo del Talento Humano en Salud realizando la promoción e implementación de las medicinas tradicionales y complementarias en el sistema de salud.</t>
  </si>
  <si>
    <t>https://community.secop.gov.co/Public/Tendering/OpportunityDetail/Index?noticeUID=CO1.NTC.5464432</t>
  </si>
  <si>
    <t>https://community.secop.gov.co/Public/Tendering/OpportunityDetail/Index?noticeUID=CO1.NTC.5457522</t>
  </si>
  <si>
    <t>https://community.secop.gov.co/Public/Tendering/OpportunityDetail/Index?noticeUID=CO1.
NTC.5405097&amp;isFromPublicArea=True&amp;isModal=False</t>
  </si>
  <si>
    <t>https://community.secop.gov.co/Public/Tendering/OpportunityDetail/Index?noticeUID=CO1.NTC.5463901</t>
  </si>
  <si>
    <t>https://community.secop.gov.co/Public/Tendering/OpportunityDetail/Index?noticeUID=CO1.NTC.5460910</t>
  </si>
  <si>
    <t>https://community.secop.gov.co/Public/Tendering/OpportunityDetail/Index?noticeUID=CO1.NTC.5458108</t>
  </si>
  <si>
    <t>https://community.secop.gov.co/Public/Tendering/OpportunityDetail/Index?noticeUID=CO1.NTC.5458927</t>
  </si>
  <si>
    <t>https://community.secop.gov.co/Public/Tendering/OpportunityDetail/Index?noticeUID=CO1.NTC.5459975</t>
  </si>
  <si>
    <t>https://community.secop.gov.co/Public/Tendering/OpportunityDetail/Index?noticeUID=CO1.NTC.5422651</t>
  </si>
  <si>
    <t>https://community.secop.gov.co/Public/Tendering/OpportunityDetail/Index?noticeUID=CO1.NTC.5413823</t>
  </si>
  <si>
    <t>https://community.secop.gov.co/Public/Tendering/OpportunityDetail/Index?noticeUID=CO1.NTC.5417016</t>
  </si>
  <si>
    <t>https://community.secop.gov.co/Public/Tendering/OpportunityDetail/Index?noticeUID=CO1.NTC.5471034&amp;isFromPublicArea=True&amp;isModal=False</t>
  </si>
  <si>
    <t>https://community.secop.gov.co/Public/Tendering/OpportunityDetail/Index?noticeUID=CO1.NTC.5470203&amp;isFromPublicArea=True&amp;isModal=False</t>
  </si>
  <si>
    <t>https://community.secop.gov.co/Public/Tendering/OpportunityDetail/Index?noticeUID=CO1.NTC.5471139&amp;isFromPublicArea=True&amp;isModal=False</t>
  </si>
  <si>
    <t>https://community.secop.gov.co/Public/Tendering/OpportunityDetail/Index?noticeUID=CO1.NTC.5494555</t>
  </si>
  <si>
    <t>https://community.secop.gov.co/Public/Tendering/OpportunityDetail/Index?noticeUID=CO1.NTC.5483488</t>
  </si>
  <si>
    <t>https://community.secop.gov.co/Public/Tendering/OpportunityDetail/Index?noticeUID=CO1.NTC.5486082&amp;isFromPublicArea=True&amp;isModal=true&amp;asPopupView=true</t>
  </si>
  <si>
    <t>https://community.secop.gov.co/Public/Tendering/OpportunityDetail/Index?noticeUID=CO1.NTC.5479348</t>
  </si>
  <si>
    <t>https://community.secop.gov.co/Public/Tendering/OpportunityDetail/Index?noticeUID=CO1.NTC.5481216</t>
  </si>
  <si>
    <t>https://community.secop.gov.co/Public/Tendering/OpportunityDetail/Index?noticeUID=CO1.NTC.5491040</t>
  </si>
  <si>
    <t>https://community.secop.gov.co/Public/Tendering/OpportunityDetail/Index?noticeUID=CO1.NTC.5515809&amp;isFromPublicArea=True&amp;isModal=true&amp;asPopupView=true</t>
  </si>
  <si>
    <t>https://community.secop.gov.co/Public/Tendering/OpportunityDetail/Index?noticeUID=CO1.NTC.5510828&amp;isFromPublicArea=True&amp;isModal=False</t>
  </si>
  <si>
    <t>https://community.secop.gov.co/Public/Tendering/OpportunityDetail/Index?noticeUID=CO1.NTC.5514829&amp;isFromPublicArea=True&amp;isModal=False</t>
  </si>
  <si>
    <t>https://community.secop.gov.co/Public/Tendering/OpportunityDetail/Index?noticeUID=CO1.NTC.5515838&amp;isFromPublicArea=True&amp;isModal=true&amp;asPopupView=true</t>
  </si>
  <si>
    <t>https://community.secop.gov.co/Public/Tendering/OpportunityDetail/Index?noticeUID=CO1.NTC.5510995&amp;isFromPublicArea=True&amp;isModal=true&amp;asPopupView=true</t>
  </si>
  <si>
    <t>https://community.secop.gov.co/Public/Tendering/OpportunityDetail/Index?noticeUID=CO1.NTC.5512568&amp;isFromPublicArea=True&amp;isModal=true&amp;asPopupView=true</t>
  </si>
  <si>
    <t>https://community.secop.gov.co/Public/Tendering/OpportunityDetail/Index?noticeUID=CO1.NTC.5539047&amp;isFromPublicArea=True&amp;isModal=true&amp;asPopupView=true</t>
  </si>
  <si>
    <t>https://community.secop.gov.co/Public/Tendering/OpportunityDetail/Index?noticeUID=CO1.NTC.5512445&amp;isFromPublicArea=True&amp;isModal=true&amp;asPopupView=true</t>
  </si>
  <si>
    <t>https://community.secop.gov.co/Public/Tendering/OpportunityDetail/Index?noticeUID=CO1.NTC.5520354&amp;isFromPublicArea=True&amp;isModal=true&amp;asPopupView=true</t>
  </si>
  <si>
    <t>https://community.secop.gov.co/Public/Tendering/OpportunityDetail/Index?noticeUID=CO1.NTC.5534034&amp;isFromPublicArea=True&amp;isModal=true&amp;asPopupView=true</t>
  </si>
  <si>
    <t>https://community.secop.gov.co/Public/Tendering/OpportunityDetail/Index?noticeUID=CO1.NTC.5519829&amp;isFromPublicArea=True&amp;isModal=true&amp;asPopupView=true</t>
  </si>
  <si>
    <t>https://community.secop.gov.co/Public/Tendering/OpportunityDetail/Index?noticeUID=CO1.NTC.5544944&amp;isFromPublicArea=True&amp;isModal=true&amp;asPopupView=true</t>
  </si>
  <si>
    <t>https://community.secop.gov.co/Public/Tendering/OpportunityDetail/Index?noticeUID=CO1.NTC.5539353&amp;isFromPublicArea=True&amp;isModal=true&amp;asPopupView=true</t>
  </si>
  <si>
    <t>https://community.secop.gov.co/Public/Tendering/OpportunityDetail/Index?noticeUID=CO1.NTC.5539572&amp;isFromPublicArea=True&amp;isModal=true&amp;asPopupView=true</t>
  </si>
  <si>
    <t>https://community.secop.gov.co/Public/Tendering/OpportunityDetail/Index?noticeUID=CO1.NTC.5552339&amp;isFromPublicArea=True&amp;isModal=true&amp;asPopupView=true</t>
  </si>
  <si>
    <t>https://community.secop.gov.co/Public/Tendering/OpportunityDetail/Index?noticeUID=CO1.NTC.5547856&amp;isFromPublicArea=True&amp;isModal=true&amp;asPopupView=true</t>
  </si>
  <si>
    <t>https://community.secop.gov.co/Public/Tendering/OpportunityDetail/Index?noticeUID=CO1.NTC.5538573&amp;isFromPublicArea=True&amp;isModal=true&amp;asPopupView=true</t>
  </si>
  <si>
    <t>https://community.secop.gov.co/Public/Tendering/OpportunityDetail/Index?noticeUID=CO1.NTC.5544927&amp;isFromPublicArea=True&amp;isModal=true&amp;asPopupView=true</t>
  </si>
  <si>
    <t>https://community.secop.gov.co/Public/Tendering/OpportunityDetail/Index?noticeUID=CO1.NTC.5553747&amp;isFromPublicArea=True&amp;isModal=true&amp;asPopupView=true</t>
  </si>
  <si>
    <t>https://community.secop.gov.co/Public/Tendering/OpportunityDetail/Index?noticeUID=CO1.NTC.5556728&amp;isFromPublicArea=True&amp;isModal=true&amp;asPopupView=true</t>
  </si>
  <si>
    <t>https://community.secop.gov.co/Public/Tendering/OpportunityDetail/Index?noticeUID=CO1.NTC.5645511&amp;isFromPublicArea=True&amp;isModal=true&amp;asPopupView=true</t>
  </si>
  <si>
    <t>https://community.secop.gov.co/Public/Tendering/OpportunityDetail/Index?noticeUID=CO1.NTC.5647200&amp;isFromPublicArea=True&amp;isModal=true&amp;asPopupView=true</t>
  </si>
  <si>
    <t>https://community.secop.gov.co/Public/Tendering/OpportunityDetail/Index?noticeUID=CO1.NTC.5595702&amp;isFromPublicArea=True&amp;isModal=true&amp;asPopupView=true</t>
  </si>
  <si>
    <t>https://community.secop.gov.co/Public/Tendering/OpportunityDetail/Index?noticeUID=CO1.NTC.5576982&amp;isFromPublicArea=True&amp;isModal=true&amp;asPopupView=true</t>
  </si>
  <si>
    <t>https://community.secop.gov.co/Public/Tendering/OpportunityDetail/Index?noticeUID=CO1.NTC.5598059&amp;isFromPublicArea=True&amp;isModal=true&amp;asPopupView=true</t>
  </si>
  <si>
    <t>https://community.secop.gov.co/Public/Tendering/OpportunityDetail/Index?noticeUID=CO1.NTC.5602423&amp;isFromPublicArea=True&amp;isModal=true&amp;asPopupView=true</t>
  </si>
  <si>
    <t>https://community.secop.gov.co/Public/Tendering/OpportunityDetail/Index?noticeUID=CO1.NTC.5596374&amp;isFromPublicArea=True&amp;isModal=true&amp;asPopupView=true</t>
  </si>
  <si>
    <t>https://community.secop.gov.co/Public/Tendering/OpportunityDetail/Index?noticeUID=CO1.NTC.5590419&amp;isFromPublicArea=True&amp;isModal=true&amp;asPopupView=true</t>
  </si>
  <si>
    <t>https://community.secop.gov.co/Public/Tendering/OpportunityDetail/Index?noticeUID=CO1.NTC.5604094</t>
  </si>
  <si>
    <t>https://community.secop.gov.co/Public/Tendering/OpportunityDetail/Index?noticeUID=CO1.NTC.5656666&amp;isFromPublicArea=True&amp;isModal=true&amp;asPopupView=true</t>
  </si>
  <si>
    <t>https://community.secop.gov.co/Public/Tendering/OpportunityDetail/Index?noticeUID=CO1.NTC.5614924&amp;isFromPublicArea=True&amp;isModal=true&amp;asPopupView=true</t>
  </si>
  <si>
    <t>https://community.secop.gov.co/Public/Tendering/OpportunityDetail/Index?noticeUID=CO1.NTC.5650626&amp;isFromPublicArea=True&amp;isModal=true&amp;asPopupView=true</t>
  </si>
  <si>
    <t>https://community.secop.gov.co/Public/Tendering/OpportunityDetail/Index?noticeUID=CO1.NTC.5650874&amp;isFromPublicArea=True&amp;isModal=true&amp;asPopupView=true</t>
  </si>
  <si>
    <t>https://community.secop.gov.co/Public/Tendering/OpportunityDetail/Index?noticeUID=CO1.NTC.5622052&amp;isFromPublicArea=True&amp;isModal=true&amp;asPopupView=true</t>
  </si>
  <si>
    <t>https://community.secop.gov.co/Public/Tendering/OpportunityDetail/Index?noticeUID=CO1.NTC.5646805&amp;isFromPublicArea=True&amp;isModal=true&amp;asPopupView=true</t>
  </si>
  <si>
    <t>https://community.secop.gov.co/Public/Tendering/OpportunityDetail/Index?noticeUID=CO1.NTC.5649888&amp;isFromPublicArea=True&amp;isModal=true&amp;asPopupView=true</t>
  </si>
  <si>
    <t>https://community.secop.gov.co/Public/Tendering/OpportunityDetail/Index?noticeUID=CO1.NTC.5657488&amp;isFromPublicArea=True&amp;isModal=true&amp;asPopupView=true</t>
  </si>
  <si>
    <t>https://community.secop.gov.co/Public/Tendering/OpportunityDetail/Index?noticeUID=CO1.NTC.5701153&amp;isFromPublicArea=True&amp;isModal=true&amp;asPopupView=true</t>
  </si>
  <si>
    <t>https://community.secop.gov.co/Public/Tendering/OpportunityDetail/Index?noticeUID=CO1.NTC.5713209</t>
  </si>
  <si>
    <t>https://community.secop.gov.co/Public/Tendering/OpportunityDetail/Index?noticeUID=CO1.NTC.5589248&amp;isFromPublicArea=True&amp;isModal=False</t>
  </si>
  <si>
    <t>https://community.secop.gov.co/Public/Tendering/OpportunityDetail/Index?noticeUID=CO1.NTC.5844748</t>
  </si>
  <si>
    <t>https://community.secop.gov.co/Public/Tendering/OpportunityDetail/Index?noticeUID=CO1.NTC.5857296&amp;isFromPublicArea=True&amp;isModal=true&amp;asPopupView=true</t>
  </si>
  <si>
    <t>https://community.secop.gov.co/Public/Tendering/OpportunityDetail/Index?noticeUI D=CO1.NTC.5877531&amp;isFromPublicArea=True&amp;isModal=False</t>
  </si>
  <si>
    <t>https://community.secop.gov.co/Public/Tendering/OpportunityDetail/Index?noticeUID=CO1.NTC.5926200&amp;isFromPublicArea=True&amp;isModal=true&amp;asPopupView=true</t>
  </si>
  <si>
    <t>https://community.secop.gov.co/Public/Tendering/OpportunityDetail/Index?noticeUID=CO1.NTC.6002515&amp;isFromPublicArea=True&amp;isModal=true&amp;asPopupView=true</t>
  </si>
  <si>
    <t>https://community.secop.gov.co/Public/Tendering/OpportunityDetail/Index?noticeUID=CO1.NTC.6106633&amp;isFromPublicArea=True&amp;isModal=true&amp;asPopupView=true</t>
  </si>
  <si>
    <t>https://community.secop.gov.co/Public/Tendering/OpportunityDetail/Index?noticeUID=CO1.NTC.6163062&amp;isFromPublicArea=True&amp;isModal=False</t>
  </si>
  <si>
    <t>https://community.secop.gov.co/Public/Tendering/OpportunityDetail/Index?noticeUID=CO1.NTC.6209409&amp;isFromPublicArea=True&amp;isModal=False</t>
  </si>
  <si>
    <t>https://community.secop.gov.co/Public/Tendering/OpportunityDetail/Index?noticeUID=CO1.NTC.6084186&amp;isFromPublicArea=True&amp;isModal=true&amp;asPopupView=true</t>
  </si>
  <si>
    <t>https://community.secop.gov.co/Public/Tendering/OpportunityDetail/Index?noticeUID=CO1.NTC.6220450&amp;isFromPublicArea=True&amp;isModal=true&amp;asPopupView=true</t>
  </si>
  <si>
    <t>https://community.secop.gov.co/Public/Tendering/OpportunityDetail/Index?noticeUID=CO1.NTC.6097513&amp;isFromPublicArea=True&amp;isModal=true&amp;asPopupView=true</t>
  </si>
  <si>
    <t>https://community.secop.gov.co/Public/Tendering/OpportunityDetail/Index?noticeUID=CO1.NTC.6263373&amp;isFromPublicArea=True&amp;isModal=true&amp;asPopupView=true</t>
  </si>
  <si>
    <t>https://community.secop.gov.co/Public/Tendering/OpportunityDetail/Index?noticeUID=CO1.NTC.6277206&amp;isFromPublicArea=True&amp;isModal=true&amp;asPopupView=true</t>
  </si>
  <si>
    <t>https://community.secop.gov.co/Public/Tendering/OpportunityDetail/Index?noticeUID=CO1.NTC.6286402&amp;isFromPublicArea=True&amp;isModal=true&amp;asPopupView=true</t>
  </si>
  <si>
    <t>https://community.secop.gov.co/Public/Tendering/OpportunityDetail/Index?noticeUID=CO1.NTC.6371725</t>
  </si>
  <si>
    <t>https://community.secop.gov.co/Public/Tendering/OpportunityDetail/Index?noticeUID=CO1.NTC.6387931</t>
  </si>
  <si>
    <t>https://community.secop.gov.co/Public/Tendering/OpportunityDetail/Index?noticeUID=CO1.NTC.6549622&amp;isFromPublicArea=True&amp;isModal=true&amp;asPopupView=true</t>
  </si>
  <si>
    <t>https://community.secop.gov.co/Public/Tendering/OpportunityDetail/Index?noticeUID=CO1.NTC.6567402&amp;isFromPublicArea=True&amp;isModal=true&amp;asPopupView=true</t>
  </si>
  <si>
    <t>https://community.secop.gov.co/Public/Tendering/OpportunityDetail/Index?noticeUID=CO1.NTC.6575120&amp;isFromPublicArea=True&amp;isModal=true&amp;asPopupView=true</t>
  </si>
  <si>
    <t>https://community.secop.gov.co/Public/Tendering/OpportunityDetail/Index?noticeUID=CO1.NTC.6596060&amp;isFromPublicArea=True&amp;isModal=true&amp;asPopupView=true</t>
  </si>
  <si>
    <t>https://community.secop.gov.co/Public/Tendering/OpportunityDetail/Index?noticeUID=CO1.NTC.6687901</t>
  </si>
  <si>
    <t>https://community.secop.gov.co/Public/Tendering/OpportunityDetail/Index?noticeUID=CO1.NTC.6736431&amp;isFromPublicArea=True&amp;isModal=False</t>
  </si>
  <si>
    <t>MSPS-1298-2023</t>
  </si>
  <si>
    <t>MSPS-1338-2023</t>
  </si>
  <si>
    <t>MSPS-1339-2023</t>
  </si>
  <si>
    <t>MSPS-1341-2023</t>
  </si>
  <si>
    <t>MSPS-1342-2023</t>
  </si>
  <si>
    <t>MSPS-1370-2023</t>
  </si>
  <si>
    <t>MSPS-1398-2023</t>
  </si>
  <si>
    <t>MSPS-1399-2023</t>
  </si>
  <si>
    <t>MSPS-1400-2023</t>
  </si>
  <si>
    <t>MSPS-1401-2023</t>
  </si>
  <si>
    <t>MSPS-1404-2023</t>
  </si>
  <si>
    <t>MSPS-1405-2023</t>
  </si>
  <si>
    <t>MSPS-1406-2023</t>
  </si>
  <si>
    <t>MSPS-1407-2023</t>
  </si>
  <si>
    <t>MSPS-1557-2023</t>
  </si>
  <si>
    <t>Asesorar al Despacho de la Secretaria General y a las diferentes dependencias del Ministerio de Salud y Protección Social que lo requieran sobre los mecanismos de contratación y/o asociación que sean competencia de la Entidad</t>
  </si>
  <si>
    <t>Apoyar al Ministerio de Salud y Protección Social en las actuaciones administrativas que surjan de la gestión contractual, además del manejo operativo del SIGEP y las herramientas dispuestas por la entidad.</t>
  </si>
  <si>
    <t>Prestar el servicio integral de aseo y cafetería en las diferentes sedes del Ministerio de Salud y Protección Social.</t>
  </si>
  <si>
    <t>Apoyar a la Subdirección Financiera del Ministerio de Salud y Protección Social en actividades relacionadas con el apoyo administrativo y operativo del área que conlleven a ejecución y seguimiento de actividades financieras y de ejecución de la cadena presupuestal.</t>
  </si>
  <si>
    <t>Apoyar a la Subdirección Financiera en el registro, identificación y clasificación de las operaciones contables relacionados con la administración y actualización de la Cartera, así como el respectivo registro en el SIIF Nación.</t>
  </si>
  <si>
    <t>Apoyar a la Subdirección Financiera en la gestión relacionada con el trámite de tiquetes en el marco del contrato suscrito por la entidad en el aplicativo dispuesto por la agencia, al igual que en el módulo establecido para el manejo de las solicitudes de comisiones al interior del Ministerio</t>
  </si>
  <si>
    <t>Apoyar a la Subdirección Financiera en el registro en SIIF Nación de las operaciones contables relacionadas con
la cartera generada por cuotas partes pensionales asumidas por Ministerio de Salud y Protección Social</t>
  </si>
  <si>
    <t>Apoyar a la Subdirección Financiera en el seguimiento de los recursos transferidos por el Ministerio mediante Resolución y en la elaboración de los registros contables para el cargue respectivo en el SIIF Nación</t>
  </si>
  <si>
    <t>Contribuir a la Subdirección Financiera en la elaboración de Actos administrativos de las solicitudes de comisiones y desplazamientos, tanto en el módulo de comisiones dispuestos para su manejo como en el sistema SIIF</t>
  </si>
  <si>
    <t>Prestar servicios profesionales a la Subdirección Financiera del Ministerio de Salud y Protección Social en el análisis y actualización de información para efectos de estados financieros consolidados, razonables, oportunos y en cumplimiento a la normatividad expedida por los entes rectores aplicables en el ámbito contable y financiero.</t>
  </si>
  <si>
    <t>Apoyar a la subdirección financiera del ministerio de salud y protección social en los procesos relacionados con el
grupo de tesorería para la gestión de pagos y Administración del archivo documental generado._x000D_</t>
  </si>
  <si>
    <t>https://community.secop.gov.co/Public/Tendering/OpportunityDetail/Index?noticeUID=CO1.NTC.5096865&amp;isFromPublicArea=True&amp;isModal=False</t>
  </si>
  <si>
    <t>https://community.secop.gov.co/Public/Tendering/OpportunityDetail/Index?noticeUID=CO1.NTC.5095231&amp;isFromPublicArea=True&amp;isModal=False</t>
  </si>
  <si>
    <t>https://community.secop.gov.co/Public/Tendering/OpportunityDetail/Index?noticeUID=CO1.NTC.5095500&amp;isFromPublicArea=True&amp;isModal=False</t>
  </si>
  <si>
    <t>https://community.secop.gov.co/Public/Tendering/OpportunityDetail/Index?noticeUID=CO1.NTC.5096305&amp;isFromPublicArea=True&amp;isModal=False</t>
  </si>
  <si>
    <t>https://community.secop.gov.co/Public/Tendering/OpportunityDetail/Index?noticeUID=CO1.NTC.5096455&amp;isFromPublicArea=True&amp;isModal=False</t>
  </si>
  <si>
    <t>https://community.secop.gov.co/Public/Tendering/OpportunityDetail/Index?noticeUID=CO1.NTC.5108083&amp;isFromPublicArea=True&amp;isModal=False</t>
  </si>
  <si>
    <t>https://community.secop.gov.co/Public/Tendering/ContractNoticePhases/View?PPI=CO1.PPI.28066384&amp;isFromPublicArea=True&amp;isModal=False</t>
  </si>
  <si>
    <t>https://community.secop.gov.co/Public/Tendering/ContractNoticePhases/View?PPI=CO1.PPI.28066123&amp;isFromPublicArea=True&amp;isModal=False</t>
  </si>
  <si>
    <t>https://community.secop.gov.co/Public/Tendering/OpportunityDetail/Index?noticeUID=CO1.NTC.5109025&amp;isFromPublicArea=True&amp;isModal=False</t>
  </si>
  <si>
    <t>https://community.secop.gov.co/Public/Tendering/OpportunityDetail/Index?noticeUID=CO1.NTC.5108908&amp;isFromPublicArea=True&amp;isModal=False</t>
  </si>
  <si>
    <t>https://community.secop.gov.co/Public/Tendering/OpportunityDetail/Index?noticeUID=CO1.NTC.5108418&amp;isFromPublicArea=True&amp;isModal=False</t>
  </si>
  <si>
    <t>https://community.secop.gov.co/Public/Tendering/OpportunityDetail/Index?noticeUID=CO1.NTC.5108451&amp;isFromPublicArea=True&amp;isModal=False</t>
  </si>
  <si>
    <t>https://community.secop.gov.co/Public/Tendering/OpportunityDetail/Index?noticeUID=CO1.NTC.5109115&amp;isFromPublicArea=True&amp;isModal=False</t>
  </si>
  <si>
    <t>https://community.secop.gov.co/Public/Common/GoogleReCaptcha/Index?previousUrl=https%3a%2f%2fcommunity.secop.gov.co%2fPublic%2fTendering%2fOpportunityDetail%2fIndex%3fnoticeUID%3dCO1.NTC.5279898%26isFromPublicArea%3dTrue%26isModal%3dFalse</t>
  </si>
  <si>
    <t>MSPS-739-2019</t>
  </si>
  <si>
    <t>CONVENIO DE COOPERACION</t>
  </si>
  <si>
    <t>CONVENIO INDIVIDUAL DE FINANCIAMIENTO NO REEMBOLSABLE DE LA FACILIDAD DE FINANCIAMIENTO COMBINADO PARA LA ELIMINACIÓN DE LA MALARIA ENTRE EL MINISTERIO DE SALUD Y PROTECCIÓN SOCIAL-MSPS Y EL BANCO INTERAMERICANO DE DESARROLLO-BID</t>
  </si>
  <si>
    <t>MSPS-68-2024</t>
  </si>
  <si>
    <t xml:space="preserve">Prestar servicios profesionales a la Subdirección de Enfermedades Transmisibles en la proyección de estudios previos,
gestión en contratación, emisión de respuestas a los requerimientos, peticiones y actuaciones judiciales relacionados
con los planes, programas, estrategia de prevención de las enfermedades transmisibles. </t>
  </si>
  <si>
    <t>https://community.secop.gov.co/Public/Tendering/OpportunityDetail/Index?notice UID=CO1.NTC.5449662&amp;isFromPublicArea=True&amp;isModal=False</t>
  </si>
  <si>
    <t>https://community.secop.gov.co/Public/Tendering/OpportunityDetail/Index?noticeUID=CO1.NTC.5448784&amp;isFromPublicArea=True&amp;isModal=true&amp;asPopupView=true</t>
  </si>
  <si>
    <t>https://community.secop.gov.co/Public/Tendering/OpportunityDetail/Index?noticeUID=CO1.NTC.5457518&amp;isFromPublicArea=True&amp;isModal=true&amp;asPopupView=true</t>
  </si>
  <si>
    <t>https://community.secop.gov.co/Public/Tendering/OpportunityDetail/Index?noticeUID=CO1.NTC.5454180&amp;isFromPublicArea=True&amp;isModal=true&amp;asPopupView=true</t>
  </si>
  <si>
    <t>https://community.secop.gov.co/Public/Tendering/OpportunityDetail/Index?noticeUID=CO1.NTC.5417576&amp;isFromPublicArea=True&amp;isModal=true&amp;asPopupView=true</t>
  </si>
  <si>
    <t>https://community.secop.gov.co/Public/Tendering/OpportunityDetail/Index?noticeUID=CO1.NTC.5505002&amp;isFromPublicArea=True&amp;isModal=true&amp;asPopupView=true</t>
  </si>
  <si>
    <t>https://community.secop.gov.co/Public/Tendering/OpportunityDetail/Index?noticeUID=CO1.NTC.5498649&amp;isFromPublicArea=True&amp;isModal=False</t>
  </si>
  <si>
    <t>https://community.secop.gov.co/Public/Tendering/OpportunityDetail/Index?noticeUID=CO1.NTC.6085303&amp;isFromPublicArea=True&amp;isModal=true&amp;asPopupView=true</t>
  </si>
  <si>
    <t>https://community.secop.gov.co/Public/Tendering/OpportunityDetail/Index?noticeUID=CO1.NTC.6661823</t>
  </si>
  <si>
    <t>https://community.secop.gov.co/Public/Tendering/OpportunityDetail/Index?noticeUID=CO1.NTC.6670536</t>
  </si>
  <si>
    <t>https://community.secop.gov.co/Public/Tendering/OpportunityDetail/Index?noticeUID=CO1.NTC.6528144</t>
  </si>
  <si>
    <t>https://community.secop.gov.co/Public/Tendering/OpportunityDetail/Index?noticeUID=CO1.NTC.6290839&amp;isFromPublicArea=True&amp;isModal=False</t>
  </si>
  <si>
    <t>MSPS-CD-1552-2024</t>
  </si>
  <si>
    <t>MSPS-CD-1579-2024</t>
  </si>
  <si>
    <t>MSPS-CD-1580-2024</t>
  </si>
  <si>
    <t>MSPS-SMC-019-2024</t>
  </si>
  <si>
    <t>MSPS-CD-1587-2024</t>
  </si>
  <si>
    <t>MSPS-CD-1595-2024</t>
  </si>
  <si>
    <t>MSPS-CD-1599-2024</t>
  </si>
  <si>
    <t>MSPS-CD-1600-2024</t>
  </si>
  <si>
    <t>MSPS-CD-1603-2024</t>
  </si>
  <si>
    <t>MSPS-CD-1608-2024</t>
  </si>
  <si>
    <t>MSPS-CD-1609-2024</t>
  </si>
  <si>
    <t>MSPS-RE-007-2024</t>
  </si>
  <si>
    <t>MSPS-CD-1612-2024</t>
  </si>
  <si>
    <t>MSPS-CD-1613-2024</t>
  </si>
  <si>
    <t>MSPS-CD-1614-2024</t>
  </si>
  <si>
    <t>MSPS-CD-1616-2024</t>
  </si>
  <si>
    <t>MSPS-CD-1617-2024</t>
  </si>
  <si>
    <t>MSPS-CD-1618-2024</t>
  </si>
  <si>
    <t>MSPS-CD-1619-2024</t>
  </si>
  <si>
    <t>MSPS-CD-1620-2024</t>
  </si>
  <si>
    <t>MSPS-CD-1621-2024</t>
  </si>
  <si>
    <t>MSPS-CD-1622-2024</t>
  </si>
  <si>
    <t>MSPS-CD-1623-2024</t>
  </si>
  <si>
    <t>MSPS-SACTU-008-2024</t>
  </si>
  <si>
    <t>MSPS-CD-1625-2024</t>
  </si>
  <si>
    <t>MSPS-CD-1626-2024</t>
  </si>
  <si>
    <t>MSPS-CD-1627-2024</t>
  </si>
  <si>
    <t>MSPS-CD-1628-2024</t>
  </si>
  <si>
    <t>MSPS-CD-1629-2024</t>
  </si>
  <si>
    <t>MSPS-CD-1630-2024</t>
  </si>
  <si>
    <t>MSPS-CD-1631-2024</t>
  </si>
  <si>
    <t>MSPS-CD-1632-2024</t>
  </si>
  <si>
    <t>MSPS-CD-1633-2024</t>
  </si>
  <si>
    <t>MSPS-SMC-024-2024</t>
  </si>
  <si>
    <t>MSPS-CD-1634-2024</t>
  </si>
  <si>
    <t>MSPS-CD-1635-2024</t>
  </si>
  <si>
    <t>MSPS-CD-1636-2024</t>
  </si>
  <si>
    <t>MSPS-CD-1637-2024</t>
  </si>
  <si>
    <t>MSPS-CD-1638-2024</t>
  </si>
  <si>
    <t>MSPS-SACTU-009-2024</t>
  </si>
  <si>
    <t>MSPS-CD-1639-2024</t>
  </si>
  <si>
    <t>MSPS-CD-1640-2024</t>
  </si>
  <si>
    <t>MSPS-CD-1641-2024</t>
  </si>
  <si>
    <t>MSPS-CD-1642-2024</t>
  </si>
  <si>
    <t>MSPS-SAMC-002-2024</t>
  </si>
  <si>
    <t>MSPS-CD-1643-2024</t>
  </si>
  <si>
    <t>MSPS-CD-1645-2024</t>
  </si>
  <si>
    <t>MSPS-CD-1646-2024</t>
  </si>
  <si>
    <t>MSPS-CD-1647-2024</t>
  </si>
  <si>
    <t>MSPS-SMC-022-2024</t>
  </si>
  <si>
    <t>MSPS-CD-1648-2024</t>
  </si>
  <si>
    <t>MSPS-CD-1649-2024</t>
  </si>
  <si>
    <t>MSPS-SMC-026-2024</t>
  </si>
  <si>
    <t>MSPS-CD-1652-2024</t>
  </si>
  <si>
    <t>MSPS-CD-1653-2024</t>
  </si>
  <si>
    <t>MSPS-CD-1654-2024</t>
  </si>
  <si>
    <t>MSPS-CD-1655-2024</t>
  </si>
  <si>
    <t>MSPS-CD-1656-2024</t>
  </si>
  <si>
    <t>MSPS-CD-1657-2024</t>
  </si>
  <si>
    <t>MSPS-CD-1659-2024</t>
  </si>
  <si>
    <t>MSPS-CD-1660-2024</t>
  </si>
  <si>
    <t>MSPS-CD-1661-2024</t>
  </si>
  <si>
    <t>MSPS-CD-1662-2024</t>
  </si>
  <si>
    <t>MSPS-CD-1663-2024</t>
  </si>
  <si>
    <t>MSPS-CD-1664-2024</t>
  </si>
  <si>
    <t>MSPS-SMC-030-2024</t>
  </si>
  <si>
    <t>MSPS-CD-1665-2024</t>
  </si>
  <si>
    <t>MSPS-LP-004-2024</t>
  </si>
  <si>
    <t>MSPS-SMC-031-2024</t>
  </si>
  <si>
    <t>MSPS-CD-1667-2024</t>
  </si>
  <si>
    <t>MSPS-CD-1668-2024</t>
  </si>
  <si>
    <t>MSPS-CD-1669-2024</t>
  </si>
  <si>
    <t>MSPS-CD-1670-2024</t>
  </si>
  <si>
    <t>MSPS-CD-1671-2024</t>
  </si>
  <si>
    <t>MSPS-CD-1672-2024</t>
  </si>
  <si>
    <t>MSPS-SMC-029-2024</t>
  </si>
  <si>
    <t>MSPS-CD-1673-2024</t>
  </si>
  <si>
    <t>MSPS-CD-1675-2024</t>
  </si>
  <si>
    <t>MSPS-CD-1676-2024</t>
  </si>
  <si>
    <t>MSPS-CD-1677-2024</t>
  </si>
  <si>
    <t>MSPS-CD-1678-2024</t>
  </si>
  <si>
    <t>MSPS-CD-1679-2024</t>
  </si>
  <si>
    <t>MSPS-CD-1682-2024</t>
  </si>
  <si>
    <t>MSPS-CD-1683-2024</t>
  </si>
  <si>
    <t>MSPS-CD-1684-2024</t>
  </si>
  <si>
    <t>MSPS-CD-1686-2024</t>
  </si>
  <si>
    <t>MSPS-CD-1688-2024</t>
  </si>
  <si>
    <t>MSPS-CD-1690-2024</t>
  </si>
  <si>
    <t>MSPS-CD-1691-2024</t>
  </si>
  <si>
    <t>MSPS-CD-1692-2024</t>
  </si>
  <si>
    <t>MSPS-CD-1693-2024</t>
  </si>
  <si>
    <t>MSPS-CD-1694-2024</t>
  </si>
  <si>
    <t>MSPS-CD-1695-2024</t>
  </si>
  <si>
    <t>MSPS-CD-1697-2024</t>
  </si>
  <si>
    <t>MSPS-CD-1700-2024</t>
  </si>
  <si>
    <t>MSPS-CD-1701-2024</t>
  </si>
  <si>
    <t>https://community.secop.gov.co/Public/Tendering/OpportunityDetail/Index?noticeUID=CO1.NTC.6896527&amp;isFromPublicArea=True&amp;isModal=true&amp;asPopupView=true</t>
  </si>
  <si>
    <t>https://community.secop.gov.co/Public/Tendering/OpportunityDetail/Index?noticeUID=CO1.NTC.7005601&amp;isFromPublicArea=True&amp;isModal=true&amp;asPopupView=true</t>
  </si>
  <si>
    <t>https://community.secop.gov.co/Public/Tendering/OpportunityDetail/Index?noticeUID=CO1.NTC.6972199&amp;isFromPublicArea=True&amp;isModal=true&amp;asPopupView=true</t>
  </si>
  <si>
    <t>https://community.secop.gov.co/Public/Tendering/OpportunityDetail/Index?noticeUID=CO1.NTC.6817015&amp;isFromPublicArea=True&amp;isModal=true&amp;asPopupView=true</t>
  </si>
  <si>
    <t>https://community.secop.gov.co/Public/Tendering/OpportunityDetail/Index?noticeUID=CO1.NTC.6925702&amp;isFromPublicArea=True&amp;isModal=true&amp;asPopupView=true</t>
  </si>
  <si>
    <t>https://community.secop.gov.co/Public/Tendering/OpportunityDetail/Index?noticeUID=CO1.NTC.7000161&amp;isFromPublicArea=True&amp;isModal=true&amp;asPopupView=true</t>
  </si>
  <si>
    <t>https://community.secop.gov.co/Public/Tendering/OpportunityDetail/Index?noticeUID=CO1.NTC.6936113&amp;isFromPublicArea=True&amp;isModal=true&amp;asPopupView=true</t>
  </si>
  <si>
    <t>https://community.secop.gov.co/Public/Tendering/OpportunityDetail/Index?noticeUID=CO1.NTC.6952963&amp;isFromPublicArea=True&amp;isModal=true&amp;asPopupView=true</t>
  </si>
  <si>
    <t>https://community.secop.gov.co/Public/Tendering/OpportunityDetail/Index?noticeUID=CO1.NTC.6945540&amp;isFromPublicArea=True&amp;isModal=true&amp;asPopupView=true</t>
  </si>
  <si>
    <t>https://community.secop.gov.co/Public/Tendering/OpportunityDetail/Index?noticeUID=CO1.NTC.6948348&amp;isFromPublicArea=True&amp;isModal=true&amp;asPopupView=true</t>
  </si>
  <si>
    <t>https://community.secop.gov.co/Public/Tendering/OpportunityDetail/Index?noticeUID=CO1.NTC.6964800&amp;isFromPublicArea=True&amp;isModal=true&amp;asPopupView=true</t>
  </si>
  <si>
    <t>https://community.secop.gov.co/Public/Tendering/OpportunityDetail/Index?noticeUID=CO1.NTC.6965501&amp;isFromPublicArea=True&amp;isModal=true&amp;asPopupView=true</t>
  </si>
  <si>
    <t>https://community.secop.gov.co/Public/Tendering/OpportunityDetail/Index?noticeUID=CO1.NTC.6976096&amp;isFromPublicArea=True&amp;isModal=true&amp;asPopupView=true</t>
  </si>
  <si>
    <t>https://community.secop.gov.co/Public/Tendering/OpportunityDetail/Index?noticeUID=CO1.NTC.6965795&amp;isFromPublicArea=True&amp;isModal=true&amp;asPopupView=true</t>
  </si>
  <si>
    <t>https://community.secop.gov.co/Public/Tendering/OpportunityDetail/Index?noticeUID=CO1.NTC.6970760&amp;isFromPublicArea=True&amp;isModal=true&amp;asPopupView=true</t>
  </si>
  <si>
    <t>https://community.secop.gov.co/Public/Tendering/OpportunityDetail/Index?noticeUID=CO1.NTC.6970763&amp;isFromPublicArea=True&amp;isModal=true&amp;asPopupView=true</t>
  </si>
  <si>
    <t>https://community.secop.gov.co/Public/Tendering/OpportunityDetail/Index?noticeUID=CO1.NTC.6970436&amp;isFromPublicArea=True&amp;isModal=true&amp;asPopupView=true</t>
  </si>
  <si>
    <t>https://community.secop.gov.co/Public/Tendering/OpportunityDetail/Index?noticeUID=CO1.NTC.6957293&amp;isFromPublicArea=True&amp;isModal=true&amp;asPopupView=true</t>
  </si>
  <si>
    <t>https://community.secop.gov.co/Public/Tendering/OpportunityDetail/Index?noticeUID=CO1.NTC.7013578&amp;isFromPublicArea=True&amp;isModal=true&amp;asPopupView=true</t>
  </si>
  <si>
    <t>https://community.secop.gov.co/Public/Tendering/OpportunityDetail/Index?noticeUID=CO1.NTC.6976900&amp;isFromPublicArea=True&amp;isModal=true&amp;asPopupView=true</t>
  </si>
  <si>
    <t>https://community.secop.gov.co/Public/Tendering/OpportunityDetail/Index?noticeUID=CO1.NTC.7006625&amp;isFromPublicArea=True&amp;isModal=true&amp;asPopupView=true</t>
  </si>
  <si>
    <t>https://community.secop.gov.co/Public/Tendering/OpportunityDetail/Index?noticeUID=CO1.NTC.6824367&amp;isFromPublicArea=True&amp;isModal=true&amp;asPopupView=true</t>
  </si>
  <si>
    <t>https://community.secop.gov.co/Public/Tendering/OpportunityDetail/Index?noticeUID=CO1.NTC.6970418&amp;isFromPublicArea=True&amp;isModal=true&amp;asPopupView=true</t>
  </si>
  <si>
    <t>https://community.secop.gov.co/Public/Tendering/OpportunityDetail/Index?noticeUID=CO1.NTC.6965009&amp;isFromPublicArea=True&amp;isModal=true&amp;asPopupView=true</t>
  </si>
  <si>
    <t>https://community.secop.gov.co/Public/Tendering/OpportunityDetail/Index?noticeUID=CO1.NTC.6978602&amp;isFromPublicArea=True&amp;isModal=true&amp;asPopupView=true</t>
  </si>
  <si>
    <t>https://community.secop.gov.co/Public/Tendering/OpportunityDetail/Index?noticeUID=CO1.NTC.6962928&amp;isFromPublicArea=True&amp;isModal=true&amp;asPopupView=true</t>
  </si>
  <si>
    <t>https://community.secop.gov.co/Public/Tendering/OpportunityDetail/Index?noticeUID=CO1.NTC.7032257&amp;isFromPublicArea=True&amp;isModal=true&amp;asPopupView=true</t>
  </si>
  <si>
    <t>https://community.secop.gov.co/Public/Tendering/OpportunityDetail/Index?noticeUID=CO1.NTC.7006916&amp;isFromPublicArea=True&amp;isModal=true&amp;asPopupView=true</t>
  </si>
  <si>
    <t>https://community.secop.gov.co/Public/Tendering/OpportunityDetail/Index?noticeUID=CO1.NTC.6977217&amp;isFromPublicArea=True&amp;isModal=true&amp;asPopupView=true</t>
  </si>
  <si>
    <t>https://community.secop.gov.co/Public/Tendering/OpportunityDetail/Index?noticeUID=CO1.NTC.6979972&amp;isFromPublicArea=True&amp;isModal=true&amp;asPopupView=true</t>
  </si>
  <si>
    <t>https://community.secop.gov.co/Public/Tendering/OpportunityDetail/Index?noticeUID=CO1.NTC.6904360&amp;isFromPublicArea=True&amp;isModal=true&amp;asPopupView=true</t>
  </si>
  <si>
    <t>https://community.secop.gov.co/Public/Tendering/OpportunityDetail/Index?noticeUID=CO1.NTC.7015943&amp;isFromPublicArea=True&amp;isModal=true&amp;asPopupView=true</t>
  </si>
  <si>
    <t>https://community.secop.gov.co/Public/Tendering/OpportunityDetail/Index?noticeUID=CO1.NTC.6988069&amp;isFromPublicArea=True&amp;isModal=true&amp;asPopupView=true</t>
  </si>
  <si>
    <t>https://community.secop.gov.co/Public/Tendering/OpportunityDetail/Index?noticeUID=CO1.NTC.6980296&amp;isFromPublicArea=True&amp;isModal=true&amp;asPopupView=true</t>
  </si>
  <si>
    <t>https://community.secop.gov.co/Public/Tendering/OpportunityDetail/Index?noticeUID=CO1.NTC.7025567&amp;isFromPublicArea=True&amp;isModal=true&amp;asPopupView=true</t>
  </si>
  <si>
    <t>https://community.secop.gov.co/Public/Tendering/OpportunityDetail/Index?noticeUID=CO1.NTC.7012462&amp;isFromPublicArea=True&amp;isModal=true&amp;asPopupView=true</t>
  </si>
  <si>
    <t>https://community.secop.gov.co/Public/Tendering/OpportunityDetail/Index?noticeUID=CO1.NTC.6868316&amp;isFromPublicArea=True&amp;isModal=true&amp;asPopupView=true</t>
  </si>
  <si>
    <t>https://community.secop.gov.co/Public/Tendering/OpportunityDetail/Index?noticeUID=CO1.NTC.7053943&amp;isFromPublicArea=True&amp;isModal=true&amp;asPopupView=true</t>
  </si>
  <si>
    <t>https://community.secop.gov.co/Public/Tendering/OpportunityDetail/Index?noticeUID=CO1.NTC.6998285&amp;isFromPublicArea=True&amp;isModal=true&amp;asPopupView=true</t>
  </si>
  <si>
    <t>https://community.secop.gov.co/Public/Tendering/OpportunityDetail/Index?noticeUID=CO1.NTC.7000661&amp;isFromPublicArea=True&amp;isModal=true&amp;asPopupView=true</t>
  </si>
  <si>
    <t>https://community.secop.gov.co/Public/Tendering/OpportunityDetail/Index?noticeUID=CO1.NTC.7057001&amp;isFromPublicArea=True&amp;isModal=true&amp;asPopupView=true</t>
  </si>
  <si>
    <t>https://community.secop.gov.co/Public/Tendering/OpportunityDetail/Index?noticeUID=CO1.NTC.7000353&amp;isFromPublicArea=True&amp;isModal=true&amp;asPopupView=true</t>
  </si>
  <si>
    <t>https://community.secop.gov.co/Public/Tendering/OpportunityDetail/Index?noticeUID=CO1.NTC.7019297&amp;isFromPublicArea=True&amp;isModal=true&amp;asPopupView=true</t>
  </si>
  <si>
    <t>https://community.secop.gov.co/Public/Tendering/OpportunityDetail/Index?noticeUID=CO1.NTC.7015392&amp;isFromPublicArea=True&amp;isModal=true&amp;asPopupView=true</t>
  </si>
  <si>
    <t>https://community.secop.gov.co/Public/Tendering/OpportunityDetail/Index?noticeUID=CO1.NTC.6917945&amp;isFromPublicArea=True&amp;isModal=true&amp;asPopupView=true</t>
  </si>
  <si>
    <t>https://community.secop.gov.co/Public/Tendering/OpportunityDetail/Index?noticeUID=CO1.NTC.7040248&amp;isFromPublicArea=True&amp;isModal=true&amp;asPopupView=true</t>
  </si>
  <si>
    <t>https://community.secop.gov.co/Public/Tendering/OpportunityDetail/Index?noticeUID=CO1.NTC.7009454&amp;isFromPublicArea=True&amp;isModal=true&amp;asPopupView=true</t>
  </si>
  <si>
    <t>https://community.secop.gov.co/Public/Tendering/OpportunityDetail/Index?noticeUID=CO1.NTC.6945377&amp;isFromPublicArea=True&amp;isModal=true&amp;asPopupView=true</t>
  </si>
  <si>
    <t>https://community.secop.gov.co/Public/Tendering/OpportunityDetail/Index?noticeUID=CO1.NTC.7008812&amp;isFromPublicArea=True&amp;isModal=true&amp;asPopupView=true</t>
  </si>
  <si>
    <t>https://community.secop.gov.co/Public/Tendering/OpportunityDetail/Index?noticeUID=CO1.NTC.7048165&amp;isFromPublicArea=True&amp;isModal=true&amp;asPopupView=true</t>
  </si>
  <si>
    <t>https://community.secop.gov.co/Public/Tendering/OpportunityDetail/Index?noticeUID=CO1.NTC.7015270&amp;isFromPublicArea=True&amp;isModal=true&amp;asPopupView=true</t>
  </si>
  <si>
    <t>https://community.secop.gov.co/Public/Tendering/OpportunityDetail/Index?noticeUID=CO1.NTC.7021660&amp;isFromPublicArea=True&amp;isModal=true&amp;asPopupView=true</t>
  </si>
  <si>
    <t>https://community.secop.gov.co/Public/Tendering/OpportunityDetail/Index?noticeUID=CO1.NTC.7014849&amp;isFromPublicArea=True&amp;isModal=true&amp;asPopupView=true</t>
  </si>
  <si>
    <t>https://community.secop.gov.co/Public/Tendering/OpportunityDetail/Index?noticeUID=CO1.NTC.7015832&amp;isFromPublicArea=True&amp;isModal=true&amp;asPopupView=true</t>
  </si>
  <si>
    <t>https://community.secop.gov.co/Public/Tendering/OpportunityDetail/Index?noticeUID=CO1.NTC.7039033&amp;isFromPublicArea=True&amp;isModal=true&amp;asPopupView=true</t>
  </si>
  <si>
    <t>https://community.secop.gov.co/Public/Tendering/OpportunityDetail/Index?noticeUID=CO1.NTC.7032256&amp;isFromPublicArea=True&amp;isModal=true&amp;asPopupView=true</t>
  </si>
  <si>
    <t>https://community.secop.gov.co/Public/Tendering/OpportunityDetail/Index?noticeUID=CO1.NTC.7053110&amp;isFromPublicArea=True&amp;isModal=true&amp;asPopupView=true</t>
  </si>
  <si>
    <t>https://community.secop.gov.co/Public/Tendering/OpportunityDetail/Index?noticeUID=CO1.NTC.7096906&amp;isFromPublicArea=True&amp;isModal=true&amp;asPopupView=true</t>
  </si>
  <si>
    <t>https://community.secop.gov.co/Public/Tendering/OpportunityDetail/Index?noticeUID=CO1.NTC.7048586&amp;isFromPublicArea=True&amp;isModal=true&amp;asPopupView=true</t>
  </si>
  <si>
    <t>https://community.secop.gov.co/Public/Tendering/OpportunityDetail/Index?noticeUID=CO1.NTC.7041307&amp;isFromPublicArea=True&amp;isModal=true&amp;asPopupView=true</t>
  </si>
  <si>
    <t>https://community.secop.gov.co/Public/Tendering/OpportunityDetail/Index?noticeUID=CO1.NTC.6975983&amp;isFromPublicArea=True&amp;isModal=true&amp;asPopupView=true</t>
  </si>
  <si>
    <t>https://community.secop.gov.co/Public/Tendering/OpportunityDetail/Index?noticeUID=CO1.NTC.7046234&amp;isFromPublicArea=True&amp;isModal=true&amp;asPopupView=true</t>
  </si>
  <si>
    <t>https://community.secop.gov.co/Public/Tendering/OpportunityDetail/Index?noticeUID=CO1.NTC.6771341&amp;isFromPublicArea=True&amp;isModal=true&amp;asPopupView=true</t>
  </si>
  <si>
    <t>https://community.secop.gov.co/Public/Tendering/OpportunityDetail/Index?noticeUID=CO1.NTC.7051783&amp;isFromPublicArea=True&amp;isModal=true&amp;asPopupView=true</t>
  </si>
  <si>
    <t>https://community.secop.gov.co/Public/Tendering/OpportunityDetail/Index?noticeUID=CO1.NTC.7055547&amp;isFromPublicArea=True&amp;isModal=true&amp;asPopupView=true</t>
  </si>
  <si>
    <t>https://community.secop.gov.co/Public/Tendering/OpportunityDetail/Index?noticeUID=CO1.NTC.7055246&amp;isFromPublicArea=True&amp;isModal=true&amp;asPopupView=true</t>
  </si>
  <si>
    <t>https://community.secop.gov.co/Public/Tendering/OpportunityDetail/Index?noticeUID=CO1.NTC.7067979&amp;isFromPublicArea=True&amp;isModal=true&amp;asPopupView=true</t>
  </si>
  <si>
    <t>https://community.secop.gov.co/Public/Tendering/OpportunityDetail/Index?noticeUID=CO1.NTC.6975668&amp;isFromPublicArea=True&amp;isModal=true&amp;asPopupView=true</t>
  </si>
  <si>
    <t>https://community.secop.gov.co/Public/Tendering/OpportunityDetail/Index?noticeUID=CO1.NTC.7068387&amp;isFromPublicArea=True&amp;isModal=true&amp;asPopupView=true</t>
  </si>
  <si>
    <t>https://community.secop.gov.co/Public/Tendering/OpportunityDetail/Index?noticeUID=CO1.NTC.7072809&amp;isFromPublicArea=True&amp;isModal=true&amp;asPopupView=true</t>
  </si>
  <si>
    <t>https://community.secop.gov.co/Public/Tendering/OpportunityDetail/Index?noticeUID=CO1.NTC.7068592&amp;isFromPublicArea=True&amp;isModal=true&amp;asPopupView=true</t>
  </si>
  <si>
    <t>https://community.secop.gov.co/Public/Tendering/OpportunityDetail/Index?noticeUID=CO1.NTC.7070597&amp;isFromPublicArea=True&amp;isModal=true&amp;asPopupView=true</t>
  </si>
  <si>
    <t>https://community.secop.gov.co/Public/Tendering/OpportunityDetail/Index?noticeUID=CO1.NTC.7071259&amp;isFromPublicArea=True&amp;isModal=true&amp;asPopupView=true</t>
  </si>
  <si>
    <t>https://community.secop.gov.co/Public/Tendering/OpportunityDetail/Index?noticeUID=CO1.NTC.7080920&amp;isFromPublicArea=True&amp;isModal=true&amp;asPopupView=true</t>
  </si>
  <si>
    <t>https://community.secop.gov.co/Public/Tendering/OpportunityDetail/Index?noticeUID=CO1.NTC.7081138&amp;isFromPublicArea=True&amp;isModal=true&amp;asPopupView=true</t>
  </si>
  <si>
    <t>https://community.secop.gov.co/Public/Tendering/OpportunityDetail/Index?noticeUID=CO1.NTC.7076635&amp;isFromPublicArea=True&amp;isModal=true&amp;asPopupView=true</t>
  </si>
  <si>
    <t>https://community.secop.gov.co/Public/Tendering/OpportunityDetail/Index?noticeUID=CO1.NTC.7085658&amp;isFromPublicArea=True&amp;isModal=true&amp;asPopupView=true</t>
  </si>
  <si>
    <t>https://community.secop.gov.co/Public/Tendering/OpportunityDetail/Index?noticeUID=CO1.NTC.7086726&amp;isFromPublicArea=True&amp;isModal=true&amp;asPopupView=true</t>
  </si>
  <si>
    <t>https://community.secop.gov.co/Public/Tendering/OpportunityDetail/Index?noticeUID=CO1.NTC.7086544&amp;isFromPublicArea=True&amp;isModal=true&amp;asPopupView=true</t>
  </si>
  <si>
    <t>https://community.secop.gov.co/Public/Tendering/OpportunityDetail/Index?noticeUID=CO1.NTC.7087936&amp;isFromPublicArea=True&amp;isModal=true&amp;asPopupView=true</t>
  </si>
  <si>
    <t>https://community.secop.gov.co/Public/Tendering/OpportunityDetail/Index?noticeUID=CO1.NTC.7085773&amp;isFromPublicArea=True&amp;isModal=true&amp;asPopupView=true</t>
  </si>
  <si>
    <t>https://community.secop.gov.co/Public/Tendering/OpportunityDetail/Index?noticeUID=CO1.NTC.7091958&amp;isFromPublicArea=True&amp;isModal=true&amp;asPopupView=true</t>
  </si>
  <si>
    <t>https://community.secop.gov.co/Public/Tendering/OpportunityDetail/Index?noticeUID=CO1.NTC.7098502&amp;isFromPublicArea=True&amp;isModal=true&amp;asPopupView=true</t>
  </si>
  <si>
    <t>https://community.secop.gov.co/Public/Tendering/OpportunityDetail/Index?noticeUID=CO1.NTC.7088098&amp;isFromPublicArea=True&amp;isModal=true&amp;asPopupView=true</t>
  </si>
  <si>
    <t>https://community.secop.gov.co/Public/Tendering/OpportunityDetail/Index?noticeUID=CO1.NTC.7110413&amp;isFromPublicArea=True&amp;isModal=true&amp;asPopupView=true</t>
  </si>
  <si>
    <t>https://community.secop.gov.co/Public/Tendering/OpportunityDetail/Index?noticeUID=CO1.NTC.7095033&amp;isFromPublicArea=True&amp;isModal=true&amp;asPopupView=true</t>
  </si>
  <si>
    <t>https://community.secop.gov.co/Public/Tendering/OpportunityDetail/Index?noticeUID=CO1.NTC.7110812&amp;isFromPublicArea=True&amp;isModal=true&amp;asPopupView=true</t>
  </si>
  <si>
    <t>https://community.secop.gov.co/Public/Tendering/OpportunityDetail/Index?noticeUID=CO1.NTC.7086744&amp;isFromPublicArea=True&amp;isModal=true&amp;asPopupView=true</t>
  </si>
  <si>
    <t>https://community.secop.gov.co/Public/Tendering/OpportunityDetail/Index?noticeUID=CO1.NTC.7071578&amp;isFromPublicArea=True&amp;isModal=true&amp;asPopupView=true</t>
  </si>
  <si>
    <t>https://community.secop.gov.co/Public/Tendering/OpportunityDetail/Index?noticeUID=CO1.NTC.7066848&amp;isFromPublicArea=True&amp;isModal=true&amp;asPopupView=true</t>
  </si>
  <si>
    <t>https://community.secop.gov.co/Public/Tendering/OpportunityDetail/Index?noticeUID=CO1.NTC.6984252&amp;isFromPublicArea=True&amp;isModal=true&amp;asPopupView=true</t>
  </si>
  <si>
    <t>https://community.secop.gov.co/Public/Tendering/OpportunityDetail/Index?noticeUID=CO1.NTC.7019882&amp;isFromPublicArea=True&amp;isModal=true&amp;asPopupView=true</t>
  </si>
  <si>
    <t>https://community.secop.gov.co/Public/Tendering/OpportunityDetail/Index?noticeUID=CO1.NTC.6873050&amp;isFromPublicArea=True&amp;isModal=true&amp;asPopupView=true</t>
  </si>
  <si>
    <t>https://community.secop.gov.co/Public/Tendering/OpportunityDetail/Index?noticeUID=CO1.NTC.6972418&amp;isFromPublicArea=True&amp;isModal=true&amp;asPopupView=true</t>
  </si>
  <si>
    <t>https://community.secop.gov.co/Public/Tendering/OpportunityDetail/Index?noticeUID=CO1.NTC.6970424&amp;isFromPublicArea=True&amp;isModal=true&amp;asPopupView=true</t>
  </si>
  <si>
    <t>https://community.secop.gov.co/Public/Tendering/OpportunityDetail/Index?noticeUID=CO1.NTC.7026554</t>
  </si>
  <si>
    <t>https://colombiacompra.gov.co/tienda-virtual-del-estado-colombiano/ordenes-compra/118109</t>
  </si>
  <si>
    <t>https://www.contratos.gov.co/consultas/detalleProceso.do?numConstancia=19-4-9995546&amp;g-recaptcha-response=03AFcWeA4L3qbaLffoIH3Fqnx3ctnpI5IiVmM4gNLLrdUWV6svIEL9PRpbyQyRsEWJUDA-yac370qJPtgOE0W07lJhUAD1H-koM5Yd02UjKcIg18MDxp5Swufa9zG5rsmMLJGlNUm_VcZOlh4ewr1Le_3Nvx-ICI32CNsqNfPxuSHrAyAMTFgvVvrXUiJ7u6RQsxPTMCf1OQ6ERWWFhtkHB83-TKZOTW28AtMQk4JnZoYox0WKader1JpSZT2X--A5-PZz63n_UkFrW7C6lH-6C-YsWf0ifmASC4NVQfx18BhxPgSl8VaQgt9ZNyORXj-hAIxMv7SQzbsWsck9STqcB8nhq6CVj2JEPVdG9m-mgK8IAGfhZNOFZiWCoqeiM4R6eBR2UDSlH4CA-ixbDFAgPyAa2x7g_urQp-LFp0bg89P5tLBdGhgFW3HLwSBCvXL1K_-gLZlz8rVRTSHi-5zrwJXow5Sf_rZG5UWvhZy4kOSRan6KM8Cw6SaBVbh5nW-N-3coZ9teFppSRVYBJuGFIWiJmfCy-r7HLZUFRj3e_9Bs5oBT0h3M3nLsEMDSTw6qGBPLFzTrnRQthFZ3Kw8EIK_wORI6zHNW6BFm0s7Xx3F6bC8etcfU-Pnkladps_KQIHXgbEDNEevDL3nNQKcxXDzRm7GA7TFCsMRHkH6eT4vEJYu0ExVTijAasoLfMprUAh9su1CEkQ-sMjX5r2k199nJM8NH3jIdPQ308irGgS4KKDnQsYUtX04vTu5NkEksphY4h6l4P-W_XlbiLePrbjCK66pB_aL2hbbWDB3emPmU9Jv6EZUgCdfrdkDws93B-c5-3-zg9dSSTBK-w1k2rRZux8nzr4FLDw</t>
  </si>
  <si>
    <r>
      <rPr>
        <sz val="14"/>
        <color theme="1"/>
        <rFont val="Geomanist Light"/>
        <family val="3"/>
      </rPr>
      <t>LISTADO DE CONTRATOS FIRMADOS DURANTE EL MES DE NOVIEMBRE DEL AÑO 2024
FECHA</t>
    </r>
    <r>
      <rPr>
        <b/>
        <sz val="14"/>
        <color theme="1"/>
        <rFont val="Geomanist Light"/>
        <family val="3"/>
      </rPr>
      <t>: NOVIEMBRE 2024</t>
    </r>
    <r>
      <rPr>
        <b/>
        <sz val="11"/>
        <color theme="1"/>
        <rFont val="Geomanist Bold"/>
        <family val="3"/>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</si>
</sst>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43" formatCode="_-* #,##0.00_-;\-* #,##0.00_-;_-* &quot;-&quot;??_-;_-@_-"/>
    <numFmt numFmtId="164" formatCode="_-* #,##0_-;\-* #,##0_-;_-* &quot;-&quot;??_-;_-@_-"/>
    <numFmt numFmtId="165" formatCode="[$$-240A]\ #,##0.00;[Red][$$-240A]\ #,##0.00"/>
  </numFmts>
  <fonts count="1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u/>
      <sz val="11"/>
      <color theme="10"/>
      <name val="Calibri"/>
      <family val="2"/>
      <scheme val="minor"/>
    </font>
    <font>
      <sz val="11"/>
      <color rgb="FFFF0000"/>
      <name val="Calibri"/>
      <family val="2"/>
      <scheme val="minor"/>
    </font>
    <font>
      <b/>
      <sz val="11"/>
      <color theme="1"/>
      <name val="Geomanist Bold"/>
      <family val="3"/>
    </font>
    <font>
      <b/>
      <sz val="14"/>
      <color theme="1"/>
      <name val="Geomanist Light"/>
      <family val="3"/>
    </font>
    <font>
      <sz val="14"/>
      <color theme="1"/>
      <name val="Geomanist Light"/>
      <family val="3"/>
    </font>
    <font>
      <sz val="10"/>
      <color theme="1"/>
      <name val="Geomanist"/>
      <family val="3"/>
    </font>
    <font>
      <b/>
      <sz val="11"/>
      <color theme="0"/>
      <name val="Geomanist Bold"/>
    </font>
  </fonts>
  <fills count="4">
    <fill>
      <patternFill patternType="none"/>
    </fill>
    <fill>
      <patternFill patternType="gray125"/>
    </fill>
    <fill>
      <patternFill patternType="solid">
        <fgColor theme="4"/>
      </patternFill>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2" fillId="2" borderId="0" applyNumberFormat="0" applyBorder="0" applyAlignment="0" applyProtection="0"/>
    <xf numFmtId="0" fontId="3" fillId="0" borderId="0"/>
    <xf numFmtId="43"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4" fillId="0" borderId="0" applyNumberFormat="0" applyFill="0" applyBorder="0" applyAlignment="0" applyProtection="0"/>
    <xf numFmtId="44" fontId="1" fillId="0" borderId="0" applyFont="0" applyFill="0" applyBorder="0" applyAlignment="0" applyProtection="0"/>
  </cellStyleXfs>
  <cellXfs count="23">
    <xf numFmtId="0" fontId="0" fillId="0" borderId="0" xfId="0"/>
    <xf numFmtId="0" fontId="5" fillId="0" borderId="0" xfId="0" applyFont="1"/>
    <xf numFmtId="0" fontId="5" fillId="0" borderId="0" xfId="1" applyFont="1" applyFill="1" applyAlignment="1">
      <alignment wrapText="1"/>
    </xf>
    <xf numFmtId="9" fontId="9" fillId="0" borderId="1" xfId="6" applyFont="1" applyBorder="1" applyAlignment="1">
      <alignment horizontal="left" vertical="center"/>
    </xf>
    <xf numFmtId="0" fontId="10" fillId="3" borderId="1" xfId="1" applyFont="1" applyFill="1" applyBorder="1" applyAlignment="1">
      <alignment horizontal="center" vertical="center" wrapText="1"/>
    </xf>
    <xf numFmtId="164" fontId="10" fillId="3" borderId="1" xfId="3" applyNumberFormat="1" applyFont="1" applyFill="1" applyBorder="1" applyAlignment="1">
      <alignment horizontal="center" vertical="center" wrapText="1"/>
    </xf>
    <xf numFmtId="14" fontId="10" fillId="3" borderId="1" xfId="1" applyNumberFormat="1" applyFont="1" applyFill="1" applyBorder="1" applyAlignment="1">
      <alignment horizontal="center" vertical="center" wrapText="1"/>
    </xf>
    <xf numFmtId="0" fontId="10" fillId="3" borderId="1" xfId="1" applyNumberFormat="1" applyFont="1" applyFill="1" applyBorder="1" applyAlignment="1">
      <alignment horizontal="center" vertical="center" wrapText="1"/>
    </xf>
    <xf numFmtId="1" fontId="10" fillId="3" borderId="1" xfId="5" applyNumberFormat="1" applyFont="1" applyFill="1" applyBorder="1" applyAlignment="1">
      <alignment horizontal="center" vertical="center" wrapText="1"/>
    </xf>
    <xf numFmtId="0" fontId="9" fillId="0" borderId="1" xfId="0" applyFont="1" applyBorder="1" applyAlignment="1">
      <alignment horizontal="left" vertical="center"/>
    </xf>
    <xf numFmtId="165" fontId="9" fillId="0" borderId="1" xfId="0" applyNumberFormat="1" applyFont="1" applyBorder="1" applyAlignment="1">
      <alignment horizontal="left" vertical="center"/>
    </xf>
    <xf numFmtId="0" fontId="9" fillId="0" borderId="1" xfId="0" applyFont="1" applyBorder="1" applyAlignment="1">
      <alignment horizontal="left" vertical="center" wrapText="1"/>
    </xf>
    <xf numFmtId="1" fontId="9" fillId="0" borderId="1" xfId="0" applyNumberFormat="1" applyFont="1" applyBorder="1" applyAlignment="1">
      <alignment horizontal="center" vertical="center"/>
    </xf>
    <xf numFmtId="14" fontId="9" fillId="0" borderId="1" xfId="0" applyNumberFormat="1" applyFont="1" applyBorder="1" applyAlignment="1">
      <alignment horizontal="right" vertical="center"/>
    </xf>
    <xf numFmtId="0" fontId="4" fillId="0" borderId="1" xfId="7" applyBorder="1"/>
    <xf numFmtId="0" fontId="4" fillId="0" borderId="0" xfId="7"/>
    <xf numFmtId="0" fontId="4" fillId="0" borderId="1" xfId="7" applyFill="1" applyBorder="1"/>
    <xf numFmtId="3" fontId="9" fillId="0" borderId="1" xfId="0" applyNumberFormat="1" applyFont="1" applyBorder="1" applyAlignment="1">
      <alignment horizontal="left" vertical="center"/>
    </xf>
    <xf numFmtId="4" fontId="9" fillId="0" borderId="1" xfId="0" applyNumberFormat="1" applyFont="1" applyBorder="1" applyAlignment="1">
      <alignment horizontal="left" vertical="center"/>
    </xf>
    <xf numFmtId="0" fontId="9" fillId="0" borderId="1" xfId="0" applyFont="1" applyFill="1" applyBorder="1" applyAlignment="1">
      <alignment horizontal="left"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cellXfs>
  <cellStyles count="9">
    <cellStyle name="Énfasis1" xfId="1" builtinId="29"/>
    <cellStyle name="Hipervínculo" xfId="7" builtinId="8"/>
    <cellStyle name="Hyperlink" xfId="4" xr:uid="{00000000-0005-0000-0000-000002000000}"/>
    <cellStyle name="Millares" xfId="3" builtinId="3"/>
    <cellStyle name="Moneda" xfId="5" builtinId="4"/>
    <cellStyle name="Moneda 2" xfId="8" xr:uid="{00000000-0005-0000-0000-000005000000}"/>
    <cellStyle name="Normal" xfId="0" builtinId="0"/>
    <cellStyle name="Normal 2" xfId="2" xr:uid="{00000000-0005-0000-0000-000007000000}"/>
    <cellStyle name="Porcentaje" xfId="6"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838295</xdr:colOff>
      <xdr:row>0</xdr:row>
      <xdr:rowOff>0</xdr:rowOff>
    </xdr:from>
    <xdr:to>
      <xdr:col>10</xdr:col>
      <xdr:colOff>2090835</xdr:colOff>
      <xdr:row>0</xdr:row>
      <xdr:rowOff>1439021</xdr:rowOff>
    </xdr:to>
    <xdr:pic>
      <xdr:nvPicPr>
        <xdr:cNvPr id="2" name="Imagen 1">
          <a:extLst>
            <a:ext uri="{FF2B5EF4-FFF2-40B4-BE49-F238E27FC236}">
              <a16:creationId xmlns:a16="http://schemas.microsoft.com/office/drawing/2014/main" id="{9AFC78E1-E785-4156-974E-3B85841E58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763228" y="0"/>
          <a:ext cx="1252540" cy="143902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Libro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2">
          <cell r="A2" t="str">
            <v>MSPS-793-2024</v>
          </cell>
          <cell r="B2" t="str">
            <v>https://community.secop.gov.co/Public/Tendering/OpportunityDetail/Index?noticeUID=CO1.NTC.5739947&amp;isFromPublicArea=True&amp;isModal=true&amp;asPopupView=true</v>
          </cell>
        </row>
        <row r="3">
          <cell r="A3" t="str">
            <v>MSPS-1486-2024</v>
          </cell>
          <cell r="B3" t="str">
            <v>https://community.secop.gov.co/Public/Tendering/OpportunityDetail/Index?noticeUID=CO1.NTC.6660254&amp;isFromPublicArea=True&amp;isModal=true&amp;asPopupView=true</v>
          </cell>
        </row>
        <row r="4">
          <cell r="A4" t="str">
            <v>MSPS-574-2024</v>
          </cell>
          <cell r="B4" t="str">
            <v>https://community.secop.gov.co/Public/Tendering/OpportunityDetail/Index?noticeUID=CO1.NTC.5739855&amp;isFromPublicArea=True&amp;isModal=true&amp;asPopupView=true</v>
          </cell>
        </row>
        <row r="5">
          <cell r="A5" t="str">
            <v>MSPS-554-2024</v>
          </cell>
          <cell r="B5" t="str">
            <v>https://community.secop.gov.co/Public/Tendering/OpportunityDetail/Index?noticeUID=CO1.NTC.5579218&amp;isFromPublicArea=True&amp;isModal=true&amp;asPopupView=true</v>
          </cell>
        </row>
        <row r="6">
          <cell r="A6" t="str">
            <v>MSPS-1179-2024</v>
          </cell>
          <cell r="B6" t="str">
            <v>https://community.secop.gov.co/Public/Tendering/OpportunityDetail/Index?noticeUID=CO1.NTC.6207053&amp;isFromPublicArea=True&amp;isModal=true&amp;asPopupView=true</v>
          </cell>
        </row>
        <row r="7">
          <cell r="A7" t="str">
            <v>MSPS-1330-2024</v>
          </cell>
          <cell r="B7" t="str">
            <v>https://community.secop.gov.co/Public/Tendering/OpportunityDetail/Index?noticeUID=CO1.NTC.6422713&amp;isFromPublicArea=True&amp;isModal=true&amp;asPopupView=true</v>
          </cell>
        </row>
        <row r="8">
          <cell r="A8" t="str">
            <v>MSPS-536-2024</v>
          </cell>
          <cell r="B8" t="str">
            <v>https://community.secop.gov.co/Public/Tendering/OpportunityDetail/Index?noticeUID=CO1.NTC.5595554&amp;isFromPublicArea=True&amp;isModal=true&amp;asPopupView=true</v>
          </cell>
        </row>
        <row r="9">
          <cell r="A9" t="str">
            <v>MSPS-1295-2024</v>
          </cell>
          <cell r="B9" t="str">
            <v>https://community.secop.gov.co/Public/Tendering/OpportunityDetail/Index?noticeUID=CO1.NTC.6359163&amp;isFromPublicArea=True&amp;isModal=true&amp;asPopupView=true</v>
          </cell>
        </row>
        <row r="10">
          <cell r="A10" t="str">
            <v>MSPS-811-2024</v>
          </cell>
          <cell r="B10" t="str">
            <v>https://community.secop.gov.co/Public/Tendering/OpportunityDetail/Index?noticeUID=CO1.NTC.5707791&amp;isFromPublicArea=True&amp;isModal=true&amp;asPopupView=true</v>
          </cell>
        </row>
        <row r="11">
          <cell r="A11" t="str">
            <v>MSPS-1131-2024</v>
          </cell>
          <cell r="B11" t="str">
            <v>https://community.secop.gov.co/Public/Tendering/OpportunityDetail/Index?noticeUID=CO1.NTC.6190885&amp;isFromPublicArea=True&amp;isModal=true&amp;asPopupView=true</v>
          </cell>
        </row>
        <row r="12">
          <cell r="A12" t="str">
            <v>MSPS-437-2024</v>
          </cell>
          <cell r="B12" t="str">
            <v>https://community.secop.gov.co/Public/Tendering/OpportunityDetail/Index?noticeUID=CO1.NTC.5540028&amp;isFromPublicArea=True&amp;isModal=true&amp;asPopupView=true</v>
          </cell>
        </row>
        <row r="13">
          <cell r="A13" t="str">
            <v>MSPS-1743-2024</v>
          </cell>
          <cell r="B13" t="str">
            <v>https://community.secop.gov.co/Public/Tendering/OpportunityDetail/Index?noticeUID=CO1.NTC.6975668&amp;isFromPublicArea=True&amp;isModal=true&amp;asPopupView=true</v>
          </cell>
        </row>
        <row r="14">
          <cell r="A14" t="str">
            <v>MSPS-847-2024</v>
          </cell>
          <cell r="B14" t="str">
            <v>https://community.secop.gov.co/Public/Tendering/OpportunityDetail/Index?noticeUID=CO1.NTC.5720918&amp;isFromPublicArea=True&amp;isModal=true&amp;asPopupView=true</v>
          </cell>
        </row>
        <row r="15">
          <cell r="A15" t="str">
            <v>MSPS-464-2024</v>
          </cell>
          <cell r="B15" t="str">
            <v>https://community.secop.gov.co/Public/Tendering/OpportunityDetail/Index?noticeUID=CO1.NTC.5555388&amp;isFromPublicArea=True&amp;isModal=true&amp;asPopupView=true</v>
          </cell>
        </row>
        <row r="16">
          <cell r="A16" t="str">
            <v>MSPS-1306-2024</v>
          </cell>
          <cell r="B16" t="str">
            <v>https://community.secop.gov.co/Public/Tendering/OpportunityDetail/Index?noticeUID=CO1.NTC.6378959&amp;isFromPublicArea=True&amp;isModal=true&amp;asPopupView=true</v>
          </cell>
        </row>
        <row r="17">
          <cell r="A17" t="str">
            <v>MSPS-1165-2024</v>
          </cell>
          <cell r="B17" t="str">
            <v>https://community.secop.gov.co/Public/Tendering/OpportunityDetail/Index?noticeUID=CO1.NTC.6084186&amp;isFromPublicArea=True&amp;isModal=true&amp;asPopupView=true</v>
          </cell>
        </row>
        <row r="18">
          <cell r="A18" t="str">
            <v>MSPS-1312-2024</v>
          </cell>
          <cell r="B18" t="str">
            <v>https://community.secop.gov.co/Public/Tendering/OpportunityDetail/Index?noticeUID=CO1.NTC.6387645&amp;isFromPublicArea=True&amp;isModal=true&amp;asPopupView=true</v>
          </cell>
        </row>
        <row r="19">
          <cell r="A19" t="str">
            <v>MSPS-1675-2024</v>
          </cell>
          <cell r="B19" t="str">
            <v>https://community.secop.gov.co/Public/Tendering/OpportunityDetail/Index?noticeUID=CO1.NTC.6970760&amp;isFromPublicArea=True&amp;isModal=true&amp;asPopupView=true</v>
          </cell>
        </row>
        <row r="20">
          <cell r="A20" t="str">
            <v>MSPS-1027-2024</v>
          </cell>
          <cell r="B20" t="str">
            <v>https://community.secop.gov.co/Public/Tendering/OpportunityDetail/Index?noticeUID=CO1.NTC.5939248&amp;isFromPublicArea=True&amp;isModal=true&amp;asPopupView=true</v>
          </cell>
        </row>
        <row r="21">
          <cell r="A21" t="str">
            <v>MSPS-303-2024</v>
          </cell>
          <cell r="B21" t="str">
            <v>https://community.secop.gov.co/Public/Tendering/OpportunityDetail/Index?noticeUID=CO1.NTC.5506436&amp;isFromPublicArea=True&amp;isModal=true&amp;asPopupView=true</v>
          </cell>
        </row>
        <row r="22">
          <cell r="A22" t="str">
            <v>MSPS-191-2024</v>
          </cell>
          <cell r="B22" t="str">
            <v>https://community.secop.gov.co/Public/Tendering/OpportunityDetail/Index?noticeUID=CO1.NTC.5478639&amp;isFromPublicArea=True&amp;isModal=true&amp;asPopupView=true</v>
          </cell>
        </row>
        <row r="23">
          <cell r="A23" t="str">
            <v>MSPS-357-2024</v>
          </cell>
          <cell r="B23" t="str">
            <v>https://community.secop.gov.co/Public/Tendering/OpportunityDetail/Index?noticeUID=CO1.NTC.5557064&amp;isFromPublicArea=True&amp;isModal=true&amp;asPopupView=true</v>
          </cell>
        </row>
        <row r="24">
          <cell r="A24" t="str">
            <v>MSPS-1090-2024</v>
          </cell>
          <cell r="B24" t="str">
            <v>https://community.secop.gov.co/Public/Tendering/OpportunityDetail/Index?noticeUID=CO1.NTC.6056887&amp;isFromPublicArea=True&amp;isModal=true&amp;asPopupView=true</v>
          </cell>
        </row>
        <row r="25">
          <cell r="A25" t="str">
            <v>MSPS-1059-2024</v>
          </cell>
          <cell r="B25" t="str">
            <v>https://community.secop.gov.co/Public/Tendering/OpportunityDetail/Index?noticeUID=CO1.NTC.5981858&amp;isFromPublicArea=True&amp;isModal=true&amp;asPopupView=true</v>
          </cell>
        </row>
        <row r="26">
          <cell r="A26" t="str">
            <v>MSPS-1563-2024</v>
          </cell>
          <cell r="B26" t="str">
            <v>https://community.secop.gov.co/Public/Tendering/OpportunityDetail/Index?noticeUID=CO1.NTC.6799348&amp;isFromPublicArea=True&amp;isModal=true&amp;asPopupView=true</v>
          </cell>
        </row>
        <row r="27">
          <cell r="A27" t="str">
            <v>MSPS-546-2024</v>
          </cell>
          <cell r="B27" t="str">
            <v>https://community.secop.gov.co/Public/Tendering/OpportunityDetail/Index?noticeUID=CO1.NTC.5572956&amp;isFromPublicArea=True&amp;isModal=true&amp;asPopupView=true</v>
          </cell>
        </row>
        <row r="28">
          <cell r="A28" t="str">
            <v>MSPS-1628-2024</v>
          </cell>
          <cell r="B28" t="str">
            <v>https://community.secop.gov.co/Public/Tendering/OpportunityDetail/Index?noticeUID=CO1.NTC.6896393&amp;isFromPublicArea=True&amp;isModal=true&amp;asPopupView=true</v>
          </cell>
        </row>
        <row r="29">
          <cell r="A29" t="str">
            <v>MSPS-1723-2024</v>
          </cell>
          <cell r="B29" t="str">
            <v>https://community.secop.gov.co/Public/Tendering/OpportunityDetail/Index?noticeUID=CO1.NTC.7019667&amp;isFromPublicArea=True&amp;isModal=true&amp;asPopupView=true</v>
          </cell>
        </row>
        <row r="30">
          <cell r="A30" t="str">
            <v>MSPS-778-2024</v>
          </cell>
          <cell r="B30" t="str">
            <v>https://community.secop.gov.co/Public/Tendering/OpportunityDetail/Index?noticeUID=CO1.NTC.5694823&amp;isFromPublicArea=True&amp;isModal=true&amp;asPopupView=true</v>
          </cell>
        </row>
        <row r="31">
          <cell r="A31" t="str">
            <v>MSPS-1045-2024</v>
          </cell>
          <cell r="B31" t="str">
            <v>https://community.secop.gov.co/Public/Tendering/OpportunityDetail/Index?noticeUID=CO1.NTC.5965749&amp;isFromPublicArea=True&amp;isModal=true&amp;asPopupView=true</v>
          </cell>
        </row>
        <row r="32">
          <cell r="A32" t="str">
            <v>MSPS-933-2024</v>
          </cell>
          <cell r="B32" t="str">
            <v>https://community.secop.gov.co/Public/Tendering/OpportunityDetail/Index?noticeUID=CO1.NTC.5814999&amp;isFromPublicArea=True&amp;isModal=true&amp;asPopupView=true</v>
          </cell>
        </row>
        <row r="33">
          <cell r="A33" t="str">
            <v>MSPS-1267-2024</v>
          </cell>
          <cell r="B33" t="str">
            <v>https://community.secop.gov.co/Public/Tendering/OpportunityDetail/Index?noticeUID=CO1.NTC.6320450&amp;isFromPublicArea=True&amp;isModal=true&amp;asPopupView=true</v>
          </cell>
        </row>
        <row r="34">
          <cell r="A34" t="str">
            <v>MSPS-1562-2024</v>
          </cell>
          <cell r="B34" t="str">
            <v>https://community.secop.gov.co/Public/Tendering/OpportunityDetail/Index?noticeUID=CO1.NTC.6626314&amp;isFromPublicArea=True&amp;isModal=true&amp;asPopupView=true</v>
          </cell>
        </row>
        <row r="35">
          <cell r="A35" t="str">
            <v>MSPS-1089-2024</v>
          </cell>
          <cell r="B35" t="str">
            <v>https://community.secop.gov.co/Public/Tendering/OpportunityDetail/Index?noticeUID=CO1.NTC.6312714&amp;isFromPublicArea=True&amp;isModal=true&amp;asPopupView=true</v>
          </cell>
        </row>
        <row r="36">
          <cell r="A36" t="str">
            <v>MSPS-1617-2024</v>
          </cell>
          <cell r="B36" t="str">
            <v>https://community.secop.gov.co/Public/Tendering/OpportunityDetail/Index?noticeUID=CO1.NTC.6876612&amp;isFromPublicArea=True&amp;isModal=true&amp;asPopupView=true</v>
          </cell>
        </row>
        <row r="37">
          <cell r="A37" t="str">
            <v>MSPS-1168-2024</v>
          </cell>
          <cell r="B37" t="str">
            <v>https://community.secop.gov.co/Public/Tendering/OpportunityDetail/Index?noticeUID=CO1.NTC.6219636&amp;isFromPublicArea=True&amp;isModal=true&amp;asPopupView=true</v>
          </cell>
        </row>
        <row r="38">
          <cell r="A38" t="str">
            <v>MSPS-728-2024</v>
          </cell>
          <cell r="B38" t="str">
            <v>https://community.secop.gov.co/Public/Tendering/OpportunityDetail/Index?noticeUID=CO1.NTC.5669291&amp;isFromPublicArea=True&amp;isModal=true&amp;asPopupView=true</v>
          </cell>
        </row>
        <row r="39">
          <cell r="A39" t="str">
            <v>MSPS-517-2024</v>
          </cell>
          <cell r="B39" t="str">
            <v>https://community.secop.gov.co/Public/Tendering/OpportunityDetail/Index?noticeUID=CO1.NTC.5557371&amp;isFromPublicArea=True&amp;isModal=true&amp;asPopupView=true</v>
          </cell>
        </row>
        <row r="40">
          <cell r="A40" t="str">
            <v>MSPS-1242-2024</v>
          </cell>
          <cell r="B40" t="str">
            <v>https://community.secop.gov.co/Public/Tendering/OpportunityDetail/Index?noticeUID=CO1.NTC.6312502&amp;isFromPublicArea=True&amp;isModal=true&amp;asPopupView=true</v>
          </cell>
        </row>
        <row r="41">
          <cell r="A41" t="str">
            <v>MSPS-685-2024</v>
          </cell>
          <cell r="B41" t="str">
            <v>https://community.secop.gov.co/Public/Tendering/OpportunityDetail/Index?noticeUID=CO1.NTC.5661445&amp;isFromPublicArea=True&amp;isModal=true&amp;asPopupView=true</v>
          </cell>
        </row>
        <row r="42">
          <cell r="A42" t="str">
            <v>MSPS-419-2024</v>
          </cell>
          <cell r="B42" t="str">
            <v>https://community.secop.gov.co/Public/Tendering/OpportunityDetail/Index?noticeUID=CO1.NTC.5694707&amp;isFromPublicArea=True&amp;isModal=true&amp;asPopupView=true</v>
          </cell>
        </row>
        <row r="43">
          <cell r="A43" t="str">
            <v>MSPS-924-2024</v>
          </cell>
          <cell r="B43" t="str">
            <v>https://community.secop.gov.co/Public/Tendering/OpportunityDetail/Index?noticeUID=CO1.NTC.5811510&amp;isFromPublicArea=True&amp;isModal=true&amp;asPopupView=true</v>
          </cell>
        </row>
        <row r="44">
          <cell r="A44" t="str">
            <v>MSPS-1271-2024</v>
          </cell>
          <cell r="B44" t="str">
            <v>https://community.secop.gov.co/Public/Tendering/OpportunityDetail/Index?noticeUID=CO1.NTC.6363449&amp;isFromPublicArea=True&amp;isModal=true&amp;asPopupView=true</v>
          </cell>
        </row>
        <row r="45">
          <cell r="A45" t="str">
            <v>MSPS-700-2024</v>
          </cell>
          <cell r="B45" t="str">
            <v>https://community.secop.gov.co/Public/Tendering/OpportunityDetail/Index?noticeUID=CO1.NTC.5731370&amp;isFromPublicArea=True&amp;isModal=true&amp;asPopupView=true</v>
          </cell>
        </row>
        <row r="46">
          <cell r="A46" t="str">
            <v>MSPS-947-2024</v>
          </cell>
          <cell r="B46" t="str">
            <v>https://community.secop.gov.co/Public/Tendering/OpportunityDetail/Index?noticeUID=CO1.NTC.5864973&amp;isFromPublicArea=True&amp;isModal=true&amp;asPopupView=true</v>
          </cell>
        </row>
        <row r="47">
          <cell r="A47" t="str">
            <v>MSPS-247-2024</v>
          </cell>
          <cell r="B47" t="str">
            <v>https://community.secop.gov.co/Public/Tendering/OpportunityDetail/Index?noticeUID=CO1.NTC.5502298&amp;isFromPublicArea=True&amp;isModal=true&amp;asPopupView=true</v>
          </cell>
        </row>
        <row r="48">
          <cell r="A48" t="str">
            <v>MSPS-1428-2024</v>
          </cell>
          <cell r="B48" t="str">
            <v>https://community.secop.gov.co/Public/Tendering/OpportunityDetail/Index?noticeUID=CO1.NTC.6597902&amp;isFromPublicArea=True&amp;isModal=true&amp;asPopupView=true</v>
          </cell>
        </row>
        <row r="49">
          <cell r="A49" t="str">
            <v>MSPS-494-2024</v>
          </cell>
          <cell r="B49" t="str">
            <v>https://community.secop.gov.co/Public/Tendering/OpportunityDetail/Index?noticeUID=CO1.NTC.5556728&amp;isFromPublicArea=True&amp;isModal=true&amp;asPopupView=true</v>
          </cell>
        </row>
        <row r="50">
          <cell r="A50" t="str">
            <v>MSPS-1495-2024</v>
          </cell>
          <cell r="B50" t="str">
            <v>https://community.secop.gov.co/Public/Tendering/OpportunityDetail/Index?noticeUID=CO1.NTC.6766444&amp;isFromPublicArea=True&amp;isModal=true&amp;asPopupView=true</v>
          </cell>
        </row>
        <row r="51">
          <cell r="A51" t="str">
            <v>MSPS-798-2024</v>
          </cell>
          <cell r="B51" t="str">
            <v>https://community.secop.gov.co/Public/Tendering/OpportunityDetail/Index?noticeUID=CO1.NTC.5716724&amp;isFromPublicArea=True&amp;isModal=true&amp;asPopupView=true</v>
          </cell>
        </row>
        <row r="52">
          <cell r="A52" t="str">
            <v>MSPS-1349-2024</v>
          </cell>
          <cell r="B52" t="str">
            <v>https://community.secop.gov.co/Public/Tendering/OpportunityDetail/Index?noticeUID=CO1.NTC.6468094&amp;isFromPublicArea=True&amp;isModal=true&amp;asPopupView=true</v>
          </cell>
        </row>
        <row r="53">
          <cell r="A53" t="str">
            <v>MSPS-1538-2024</v>
          </cell>
          <cell r="B53" t="str">
            <v>https://community.secop.gov.co/Public/Tendering/OpportunityDetail/Index?noticeUID=CO1.NTC.6728675&amp;isFromPublicArea=True&amp;isModal=true&amp;asPopupView=true</v>
          </cell>
        </row>
        <row r="54">
          <cell r="A54" t="str">
            <v>MSPS-1307-2024</v>
          </cell>
          <cell r="B54" t="str">
            <v>https://community.secop.gov.co/Public/Tendering/OpportunityDetail/Index?noticeUID=CO1.NTC.6416676&amp;isFromPublicArea=True&amp;isModal=true&amp;asPopupView=true</v>
          </cell>
        </row>
        <row r="55">
          <cell r="A55" t="str">
            <v>MSPS-1024-2024</v>
          </cell>
          <cell r="B55" t="str">
            <v>https://community.secop.gov.co/Public/Tendering/OpportunityDetail/Index?noticeUID=CO1.NTC.5952120&amp;isFromPublicArea=True&amp;isModal=true&amp;asPopupView=true</v>
          </cell>
        </row>
        <row r="56">
          <cell r="A56" t="str">
            <v>MSPS-1692-2024</v>
          </cell>
          <cell r="B56" t="str">
            <v>https://community.secop.gov.co/Public/Tendering/OpportunityDetail/Index?noticeUID=CO1.NTC.6979972&amp;isFromPublicArea=True&amp;isModal=true&amp;asPopupView=true</v>
          </cell>
        </row>
        <row r="57">
          <cell r="A57" t="str">
            <v>MSPS-822-2024</v>
          </cell>
          <cell r="B57" t="str">
            <v>https://community.secop.gov.co/Public/Tendering/OpportunityDetail/Index?noticeUID=CO1.NTC.5720844&amp;isFromPublicArea=True&amp;isModal=true&amp;asPopupView=true</v>
          </cell>
        </row>
        <row r="58">
          <cell r="A58" t="str">
            <v>MSPS-1374-2024</v>
          </cell>
          <cell r="B58" t="str">
            <v>https://community.secop.gov.co/Public/Tendering/OpportunityDetail/Index?noticeUID=CO1.NTC.6523175&amp;isFromPublicArea=True&amp;isModal=true&amp;asPopupView=true</v>
          </cell>
        </row>
        <row r="59">
          <cell r="A59" t="str">
            <v>MSPS-  786 -2024</v>
          </cell>
          <cell r="B59" t="str">
            <v>https://community.secop.gov.co/Public/Tendering/OpportunityDetail/Index?noticeUID=CO1.NTC.5716799&amp;isFromPublicArea=True&amp;isModal=true&amp;asPopupView=true</v>
          </cell>
        </row>
        <row r="60">
          <cell r="A60" t="str">
            <v>MSPS-1619-2024</v>
          </cell>
          <cell r="B60" t="str">
            <v>https://community.secop.gov.co/Public/Tendering/OpportunityDetail/Index?noticeUID=CO1.NTC.6902625&amp;isFromPublicArea=True&amp;isModal=true&amp;asPopupView=true</v>
          </cell>
        </row>
        <row r="61">
          <cell r="A61" t="str">
            <v>CONTRATO INTERADMINISTRATIVO NO. 1389 DE 2024</v>
          </cell>
          <cell r="B61" t="str">
            <v>https://community.secop.gov.co/Public/Tendering/OpportunityDetail/Index?noticeUID=CO1.NTC.6613873&amp;isFromPublicArea=True&amp;isModal=true&amp;asPopupView=true</v>
          </cell>
        </row>
        <row r="62">
          <cell r="A62" t="str">
            <v>MSPS-781-2024</v>
          </cell>
          <cell r="B62" t="str">
            <v>https://community.secop.gov.co/Public/Tendering/OpportunityDetail/Index?noticeUID=CO1.NTC.5692297&amp;isFromPublicArea=True&amp;isModal=true&amp;asPopupView=true</v>
          </cell>
        </row>
        <row r="63">
          <cell r="A63" t="str">
            <v>MSPS-583-2024</v>
          </cell>
          <cell r="B63" t="str">
            <v>https://community.secop.gov.co/Public/Tendering/OpportunityDetail/Index?noticeUID=CO1.NTC.5604097&amp;isFromPublicArea=True&amp;isModal=true&amp;asPopupView=true</v>
          </cell>
        </row>
        <row r="64">
          <cell r="A64" t="str">
            <v>MSPS-366-2024</v>
          </cell>
          <cell r="B64" t="str">
            <v>https://community.secop.gov.co/Public/Tendering/OpportunityDetail/Index?noticeUID=CO1.NTC.5520354&amp;isFromPublicArea=True&amp;isModal=true&amp;asPopupView=true</v>
          </cell>
        </row>
        <row r="65">
          <cell r="A65" t="str">
            <v>MSPS-1013-2024</v>
          </cell>
          <cell r="B65" t="str">
            <v>https://community.secop.gov.co/Public/Tendering/OpportunityDetail/Index?noticeUID=CO1.NTC.5928500&amp;isFromPublicArea=True&amp;isModal=true&amp;asPopupView=true</v>
          </cell>
        </row>
        <row r="66">
          <cell r="A66" t="str">
            <v>MSPS-771-2024</v>
          </cell>
          <cell r="B66" t="str">
            <v>https://community.secop.gov.co/Public/Tendering/OpportunityDetail/Index?noticeUID=CO1.NTC.5677973&amp;isFromPublicArea=True&amp;isModal=true&amp;asPopupView=true</v>
          </cell>
        </row>
        <row r="67">
          <cell r="A67" t="str">
            <v>MSPS-350-2024</v>
          </cell>
          <cell r="B67" t="str">
            <v>https://community.secop.gov.co/Public/Tendering/OpportunityDetail/Index?noticeUID=CO1.NTC.5560262&amp;isFromPublicArea=True&amp;isModal=true&amp;asPopupView=true</v>
          </cell>
        </row>
        <row r="68">
          <cell r="A68" t="str">
            <v>MSPS-749-2024</v>
          </cell>
          <cell r="B68" t="str">
            <v>https://community.secop.gov.co/Public/Tendering/OpportunityDetail/Index?noticeUID=CO1.NTC.5714949&amp;isFromPublicArea=True&amp;isModal=true&amp;asPopupView=true</v>
          </cell>
        </row>
        <row r="69">
          <cell r="A69" t="str">
            <v>MSPS-813-2024</v>
          </cell>
          <cell r="B69" t="str">
            <v>https://community.secop.gov.co/Public/Tendering/OpportunityDetail/Index?noticeUID=CO1.NTC.5696171&amp;isFromPublicArea=True&amp;isModal=true&amp;asPopupView=true</v>
          </cell>
        </row>
        <row r="70">
          <cell r="A70" t="str">
            <v>MSPS-1284-2024</v>
          </cell>
          <cell r="B70" t="str">
            <v>https://community.secop.gov.co/Public/Tendering/OpportunityDetail/Index?noticeUID=CO1.NTC.6349111&amp;isFromPublicArea=True&amp;isModal=true&amp;asPopupView=true</v>
          </cell>
        </row>
        <row r="71">
          <cell r="A71" t="str">
            <v>MSPS-706-2024</v>
          </cell>
          <cell r="B71" t="str">
            <v>https://community.secop.gov.co/Public/Tendering/OpportunityDetail/Index?noticeUID=CO1.NTC.5646805&amp;isFromPublicArea=True&amp;isModal=true&amp;asPopupView=true</v>
          </cell>
        </row>
        <row r="72">
          <cell r="A72" t="str">
            <v>MSPS-166-2024</v>
          </cell>
          <cell r="B72" t="str">
            <v>https://community.secop.gov.co/Public/Tendering/OpportunityDetail/Index?noticeUID=CO1.NTC.5470203&amp;isFromPublicArea=True&amp;isModal=true&amp;asPopupView=true</v>
          </cell>
        </row>
        <row r="73">
          <cell r="A73" t="str">
            <v>MSPS-395-2024</v>
          </cell>
          <cell r="B73" t="str">
            <v>https://community.secop.gov.co/Public/Tendering/OpportunityDetail/Index?noticeUID=CO1.NTC.5529954&amp;isFromPublicArea=True&amp;isModal=true&amp;asPopupView=true</v>
          </cell>
        </row>
        <row r="74">
          <cell r="A74" t="str">
            <v>MSPS-1026-2024</v>
          </cell>
          <cell r="B74" t="str">
            <v>https://community.secop.gov.co/Public/Tendering/OpportunityDetail/Index?noticeUID=CO1.NTC.6068079&amp;isFromPublicArea=True&amp;isModal=true&amp;asPopupView=true</v>
          </cell>
        </row>
        <row r="75">
          <cell r="A75" t="str">
            <v>MSPS-990-2024</v>
          </cell>
          <cell r="B75" t="str">
            <v>https://community.secop.gov.co/Public/Tendering/OpportunityDetail/Index?noticeUID=CO1.NTC.5880675&amp;isFromPublicArea=True&amp;isModal=true&amp;asPopupView=true</v>
          </cell>
        </row>
        <row r="76">
          <cell r="A76" t="str">
            <v>MSPS-1395-2024</v>
          </cell>
          <cell r="B76" t="str">
            <v>https://community.secop.gov.co/Public/Tendering/OpportunityDetail/Index?noticeUID=CO1.NTC.6578151&amp;isFromPublicArea=True&amp;isModal=true&amp;asPopupView=true</v>
          </cell>
        </row>
        <row r="77">
          <cell r="A77" t="str">
            <v>MSPS-389-2024</v>
          </cell>
          <cell r="B77" t="str">
            <v>https://community.secop.gov.co/Public/Tendering/OpportunityDetail/Index?noticeUID=CO1.NTC.5523805&amp;isFromPublicArea=True&amp;isModal=true&amp;asPopupView=true</v>
          </cell>
        </row>
        <row r="78">
          <cell r="A78" t="str">
            <v>MSPS-258-2024</v>
          </cell>
          <cell r="B78" t="str">
            <v>https://community.secop.gov.co/Public/Tendering/OpportunityDetail/Index?noticeUID=CO1.NTC.5547685&amp;isFromPublicArea=True&amp;isModal=true&amp;asPopupView=true</v>
          </cell>
        </row>
        <row r="79">
          <cell r="A79" t="str">
            <v>MSPS-1679-2024</v>
          </cell>
          <cell r="B79" t="str">
            <v>https://community.secop.gov.co/Public/Tendering/OpportunityDetail/Index?noticeUID=CO1.NTC.7013578&amp;isFromPublicArea=True&amp;isModal=true&amp;asPopupView=true</v>
          </cell>
        </row>
        <row r="80">
          <cell r="A80" t="str">
            <v>MSPS-689-2024</v>
          </cell>
          <cell r="B80" t="str">
            <v>https://community.secop.gov.co/Public/Tendering/OpportunityDetail/Index?noticeUID=CO1.NTC.5632181&amp;isFromPublicArea=True&amp;isModal=true&amp;asPopupView=true</v>
          </cell>
        </row>
        <row r="81">
          <cell r="A81" t="str">
            <v>MSPS-296-2024</v>
          </cell>
          <cell r="B81" t="str">
            <v>https://community.secop.gov.co/Public/Tendering/OpportunityDetail/Index?noticeUID=CO1.NTC.5409901&amp;isFromPublicArea=True&amp;isModal=true&amp;asPopupView=true</v>
          </cell>
        </row>
        <row r="82">
          <cell r="A82" t="str">
            <v>MSPS-986-2024</v>
          </cell>
          <cell r="B82" t="str">
            <v>https://community.secop.gov.co/Public/Tendering/OpportunityDetail/Index?noticeUID=CO1.NTC.5782787&amp;isFromPublicArea=True&amp;isModal=true&amp;asPopupView=true</v>
          </cell>
        </row>
        <row r="83">
          <cell r="A83" t="str">
            <v>MSPS-591-2024</v>
          </cell>
          <cell r="B83" t="str">
            <v>https://community.secop.gov.co/Public/Tendering/OpportunityDetail/Index?noticeUID=CO1.NTC.5588690&amp;isFromPublicArea=True&amp;isModal=true&amp;asPopupView=true</v>
          </cell>
        </row>
        <row r="84">
          <cell r="A84" t="str">
            <v>MSPS-1764-2024</v>
          </cell>
          <cell r="B84" t="str">
            <v>https://community.secop.gov.co/Public/Tendering/OpportunityDetail/Index?noticeUID=CO1.NTC.7091958&amp;isFromPublicArea=True&amp;isModal=true&amp;asPopupView=true</v>
          </cell>
        </row>
        <row r="85">
          <cell r="A85" t="str">
            <v>MSPS-1420-2024</v>
          </cell>
          <cell r="B85" t="str">
            <v>https://community.secop.gov.co/Public/Tendering/OpportunityDetail/Index?noticeUID=CO1.NTC.6594960&amp;isFromPublicArea=True&amp;isModal=true&amp;asPopupView=true</v>
          </cell>
        </row>
        <row r="86">
          <cell r="A86" t="str">
            <v>MSPS-341-2024</v>
          </cell>
          <cell r="B86" t="str">
            <v>https://community.secop.gov.co/Public/Tendering/OpportunityDetail/Index?noticeUID=CO1.NTC.5539583&amp;isFromPublicArea=True&amp;isModal=true&amp;asPopupView=true</v>
          </cell>
        </row>
        <row r="87">
          <cell r="A87" t="str">
            <v>MSPS-1314-2024</v>
          </cell>
          <cell r="B87" t="str">
            <v>https://community.secop.gov.co/Public/Tendering/OpportunityDetail/Index?noticeUID=CO1.NTC.6387527&amp;isFromPublicArea=True&amp;isModal=true&amp;asPopupView=true</v>
          </cell>
        </row>
        <row r="88">
          <cell r="A88" t="str">
            <v>MSPS-732-2024</v>
          </cell>
          <cell r="B88" t="str">
            <v>https://community.secop.gov.co/Public/Tendering/OpportunityDetail/Index?noticeUID=CO1.NTC.5669232&amp;isFromPublicArea=True&amp;isModal=true&amp;asPopupView=true</v>
          </cell>
        </row>
        <row r="89">
          <cell r="A89" t="str">
            <v>MSPS-799-2024</v>
          </cell>
          <cell r="B89" t="str">
            <v>https://community.secop.gov.co/Public/Tendering/OpportunityDetail/Index?noticeUID=CO1.NTC.5697911&amp;isFromPublicArea=True&amp;isModal=true&amp;asPopupView=true</v>
          </cell>
        </row>
        <row r="90">
          <cell r="A90" t="str">
            <v>MSPS-1010-2024</v>
          </cell>
          <cell r="B90" t="str">
            <v>https://community.secop.gov.co/Public/Tendering/OpportunityDetail/Index?noticeUID=CO1.NTC.5921552&amp;isFromPublicArea=True&amp;isModal=true&amp;asPopupView=true</v>
          </cell>
        </row>
        <row r="91">
          <cell r="A91" t="str">
            <v>MSPS-602-2024</v>
          </cell>
          <cell r="B91" t="str">
            <v>https://community.secop.gov.co/Public/Tendering/OpportunityDetail/Index?noticeUID=CO1.NTC.5413652&amp;isFromPublicArea=True&amp;isModal=true&amp;asPopupView=true</v>
          </cell>
        </row>
        <row r="92">
          <cell r="A92" t="str">
            <v>MSPS-1431-2024</v>
          </cell>
          <cell r="B92" t="str">
            <v>https://community.secop.gov.co/Public/Tendering/OpportunityDetail/Index?noticeUID=CO1.NTC.6598382&amp;isFromPublicArea=True&amp;isModal=true&amp;asPopupView=true</v>
          </cell>
        </row>
        <row r="93">
          <cell r="A93" t="str">
            <v>MSPS-206-2024</v>
          </cell>
          <cell r="B93" t="str">
            <v>https://community.secop.gov.co/Public/Tendering/OpportunityDetail/Index?noticeUID=CO1.NTC.5479348&amp;isFromPublicArea=True&amp;isModal=true&amp;asPopupView=true</v>
          </cell>
        </row>
        <row r="94">
          <cell r="A94" t="str">
            <v>MSPS-573-2024</v>
          </cell>
          <cell r="B94" t="str">
            <v>https://community.secop.gov.co/Public/Tendering/OpportunityDetail/Index?noticeUID=CO1.NTC.5666702&amp;isFromPublicArea=True&amp;isModal=true&amp;asPopupView=true</v>
          </cell>
        </row>
        <row r="95">
          <cell r="A95" t="str">
            <v>MSPS-503-2024</v>
          </cell>
          <cell r="B95" t="str">
            <v>https://community.secop.gov.co/Public/Tendering/OpportunityDetail/Index?noticeUID=CO1.NTC.5651968&amp;isFromPublicArea=True&amp;isModal=true&amp;asPopupView=true</v>
          </cell>
        </row>
        <row r="96">
          <cell r="A96" t="str">
            <v>MSPS-925-2024</v>
          </cell>
          <cell r="B96" t="str">
            <v>https://community.secop.gov.co/Public/Tendering/OpportunityDetail/Index?noticeUID=CO1.NTC.5804605&amp;isFromPublicArea=True&amp;isModal=true&amp;asPopupView=true</v>
          </cell>
        </row>
        <row r="97">
          <cell r="A97" t="str">
            <v>MSPS-1009-2024</v>
          </cell>
          <cell r="B97" t="str">
            <v>https://community.secop.gov.co/Public/Tendering/OpportunityDetail/Index?noticeUID=CO1.NTC.5936186&amp;isFromPublicArea=True&amp;isModal=true&amp;asPopupView=true</v>
          </cell>
        </row>
        <row r="98">
          <cell r="A98" t="str">
            <v>MSPS-1712-2024</v>
          </cell>
          <cell r="B98" t="str">
            <v>https://community.secop.gov.co/Public/Tendering/OpportunityDetail/Index?noticeUID=CO1.NTC.7009454&amp;isFromPublicArea=True&amp;isModal=true&amp;asPopupView=true</v>
          </cell>
        </row>
        <row r="99">
          <cell r="A99" t="str">
            <v>MSPS-1618-2024</v>
          </cell>
          <cell r="B99" t="str">
            <v>https://community.secop.gov.co/Public/Tendering/OpportunityDetail/Index?noticeUID=CO1.NTC.6763405&amp;isFromPublicArea=True&amp;isModal=true&amp;asPopupView=true</v>
          </cell>
        </row>
        <row r="100">
          <cell r="A100" t="str">
            <v>MSPS-908-2024</v>
          </cell>
          <cell r="B100" t="str">
            <v>https://community.secop.gov.co/Public/Tendering/OpportunityDetail/Index?noticeUID=CO1.NTC.5795894&amp;isFromPublicArea=True&amp;isModal=true&amp;asPopupView=true</v>
          </cell>
        </row>
        <row r="101">
          <cell r="A101" t="str">
            <v>MSPS-1157-2024</v>
          </cell>
          <cell r="B101" t="str">
            <v>https://community.secop.gov.co/Public/Tendering/OpportunityDetail/Index?noticeUID=CO1.NTC.6185381&amp;isFromPublicArea=True&amp;isModal=true&amp;asPopupView=true</v>
          </cell>
        </row>
        <row r="102">
          <cell r="A102" t="str">
            <v>MSPS-1440-2024</v>
          </cell>
          <cell r="B102" t="str">
            <v>https://community.secop.gov.co/Public/Tendering/OpportunityDetail/Index?noticeUID=CO1.NTC.6633010&amp;isFromPublicArea=True&amp;isModal=true&amp;asPopupView=true</v>
          </cell>
        </row>
        <row r="103">
          <cell r="A103" t="str">
            <v>MSPS-493-2024</v>
          </cell>
          <cell r="B103" t="str">
            <v>https://community.secop.gov.co/Public/Tendering/OpportunityDetail/Index?noticeUID=CO1.NTC.5554170&amp;isFromPublicArea=True&amp;isModal=true&amp;asPopupView=true</v>
          </cell>
        </row>
        <row r="104">
          <cell r="A104" t="str">
            <v>MSPS-859-2024</v>
          </cell>
          <cell r="B104" t="str">
            <v>https://community.secop.gov.co/Public/Tendering/OpportunityDetail/Index?noticeUID=CO1.NTC.5753670&amp;isFromPublicArea=True&amp;isModal=true&amp;asPopupView=true</v>
          </cell>
        </row>
        <row r="105">
          <cell r="A105" t="str">
            <v>MSPS-885-2024</v>
          </cell>
          <cell r="B105" t="str">
            <v>https://community.secop.gov.co/Public/Tendering/OpportunityDetail/Index?noticeUID=CO1.NTC.5783485&amp;isFromPublicArea=True&amp;isModal=true&amp;asPopupView=true</v>
          </cell>
        </row>
        <row r="106">
          <cell r="A106" t="str">
            <v>MSPS-1381-2024</v>
          </cell>
          <cell r="B106" t="str">
            <v>https://community.secop.gov.co/Public/Tendering/OpportunityDetail/Index?noticeUID=CO1.NTC.6527714&amp;isFromPublicArea=True&amp;isModal=true&amp;asPopupView=true</v>
          </cell>
        </row>
        <row r="107">
          <cell r="A107" t="str">
            <v>MSPS-1169-2024</v>
          </cell>
          <cell r="B107" t="str">
            <v>https://community.secop.gov.co/Public/Tendering/OpportunityDetail/Index?noticeUID=CO1.NTC.6269452&amp;isFromPublicArea=True&amp;isModal=true&amp;asPopupView=true</v>
          </cell>
        </row>
        <row r="108">
          <cell r="A108" t="str">
            <v>MSPS-1105-2024</v>
          </cell>
          <cell r="B108" t="str">
            <v>https://community.secop.gov.co/Public/Tendering/OpportunityDetail/Index?noticeUID=CO1.NTC.6143791&amp;isFromPublicArea=True&amp;isModal=true&amp;asPopupView=true</v>
          </cell>
        </row>
        <row r="109">
          <cell r="A109" t="str">
            <v>MSPS-1787-2024</v>
          </cell>
          <cell r="B109" t="str">
            <v>https://community.secop.gov.co/Public/Tendering/OpportunityDetail/Index?noticeUID=CO1.NTC.7131595&amp;isFromPublicArea=True&amp;isModal=true&amp;asPopupView=true</v>
          </cell>
        </row>
        <row r="110">
          <cell r="A110" t="str">
            <v>MSPS-1755-2024</v>
          </cell>
          <cell r="B110" t="str">
            <v>https://community.secop.gov.co/Public/Tendering/OpportunityDetail/Index?noticeUID=CO1.NTC.7085658&amp;isFromPublicArea=True&amp;isModal=true&amp;asPopupView=true</v>
          </cell>
        </row>
        <row r="111">
          <cell r="A111" t="str">
            <v>MSPS-613-2024</v>
          </cell>
          <cell r="B111" t="str">
            <v>https://community.secop.gov.co/Public/Tendering/OpportunityDetail/Index?noticeUID=CO1.NTC.5599828&amp;isFromPublicArea=True&amp;isModal=true&amp;asPopupView=true</v>
          </cell>
        </row>
        <row r="112">
          <cell r="A112" t="str">
            <v>MSPS-326-2024</v>
          </cell>
          <cell r="B112" t="str">
            <v>https://community.secop.gov.co/Public/Tendering/OpportunityDetail/Index?noticeUID=CO1.NTC.5516528&amp;isFromPublicArea=True&amp;isModal=true&amp;asPopupView=true</v>
          </cell>
        </row>
        <row r="113">
          <cell r="A113" t="str">
            <v>MSPS-818-2024</v>
          </cell>
          <cell r="B113" t="str">
            <v>https://community.secop.gov.co/Public/Tendering/OpportunityDetail/Index?noticeUID=CO1.NTC.5712493&amp;isFromPublicArea=True&amp;isModal=true&amp;asPopupView=true</v>
          </cell>
        </row>
        <row r="114">
          <cell r="A114" t="str">
            <v>MSPS-010-2024</v>
          </cell>
          <cell r="B114" t="str">
            <v>https://community.secop.gov.co/Public/Tendering/OpportunityDetail/Index?noticeUID=CO1.NTC.5422157&amp;isFromPublicArea=True&amp;isModal=true&amp;asPopupView=true</v>
          </cell>
        </row>
        <row r="115">
          <cell r="A115" t="str">
            <v>MSPS-245-2024</v>
          </cell>
          <cell r="B115" t="str">
            <v>https://community.secop.gov.co/Public/Tendering/OpportunityDetail/Index?noticeUID=CO1.NTC.5496275&amp;isFromPublicArea=True&amp;isModal=true&amp;asPopupView=true</v>
          </cell>
        </row>
        <row r="116">
          <cell r="A116" t="str">
            <v>MSPS-290-2024</v>
          </cell>
          <cell r="B116" t="str">
            <v>https://community.secop.gov.co/Public/Tendering/OpportunityDetail/Index?noticeUID=CO1.NTC.5394377&amp;isFromPublicArea=True&amp;isModal=true&amp;asPopupView=true</v>
          </cell>
        </row>
        <row r="117">
          <cell r="A117" t="str">
            <v>MSPS-1245-2024</v>
          </cell>
          <cell r="B117" t="str">
            <v>https://community.secop.gov.co/Public/Tendering/OpportunityDetail/Index?noticeUID=CO1.NTC.6085303&amp;isFromPublicArea=True&amp;isModal=true&amp;asPopupView=true</v>
          </cell>
        </row>
        <row r="118">
          <cell r="A118" t="str">
            <v>MSPS-008-2024</v>
          </cell>
          <cell r="B118" t="str">
            <v>https://community.secop.gov.co/Public/Tendering/OpportunityDetail/Index?noticeUID=CO1.NTC.5455306&amp;isFromPublicArea=True&amp;isModal=true&amp;asPopupView=true</v>
          </cell>
        </row>
        <row r="119">
          <cell r="A119" t="str">
            <v>MSPS-661-2024</v>
          </cell>
          <cell r="B119" t="str">
            <v>https://community.secop.gov.co/Public/Tendering/OpportunityDetail/Index?noticeUID=CO1.NTC.5411073&amp;isFromPublicArea=True&amp;isModal=true&amp;asPopupView=true</v>
          </cell>
        </row>
        <row r="120">
          <cell r="A120" t="str">
            <v>MSPS-376-2024</v>
          </cell>
          <cell r="B120" t="str">
            <v>https://community.secop.gov.co/Public/Tendering/OpportunityDetail/Index?noticeUID=CO1.NTC.5519829&amp;isFromPublicArea=True&amp;isModal=true&amp;asPopupView=true</v>
          </cell>
        </row>
        <row r="121">
          <cell r="A121" t="str">
            <v>MSPS-1064-2024</v>
          </cell>
          <cell r="B121" t="str">
            <v>https://community.secop.gov.co/Public/Tendering/OpportunityDetail/Index?noticeUID=CO1.NTC.5995797&amp;isFromPublicArea=True&amp;isModal=true&amp;asPopupView=true</v>
          </cell>
        </row>
        <row r="122">
          <cell r="A122" t="str">
            <v>MSPS-1097-2024</v>
          </cell>
          <cell r="B122" t="str">
            <v>https://community.secop.gov.co/Public/Tendering/OpportunityDetail/Index?noticeUID=CO1.NTC.6065701&amp;isFromPublicArea=True&amp;isModal=true&amp;asPopupView=true</v>
          </cell>
        </row>
        <row r="123">
          <cell r="A123" t="str">
            <v>MSPS-717-2024</v>
          </cell>
          <cell r="B123" t="str">
            <v>https://community.secop.gov.co/Public/Tendering/OpportunityDetail/Index?noticeUID=CO1.NTC.5648337&amp;isFromPublicArea=True&amp;isModal=true&amp;asPopupView=true</v>
          </cell>
        </row>
        <row r="124">
          <cell r="A124" t="str">
            <v>MSPS-1317-2024</v>
          </cell>
          <cell r="B124" t="str">
            <v>https://community.secop.gov.co/Public/Tendering/OpportunityDetail/Index?noticeUID=CO1.NTC.6384074&amp;isFromPublicArea=True&amp;isModal=true&amp;asPopupView=true</v>
          </cell>
        </row>
        <row r="125">
          <cell r="A125" t="str">
            <v>MSPS-1448-2024</v>
          </cell>
          <cell r="B125" t="str">
            <v>https://community.secop.gov.co/Public/Tendering/OpportunityDetail/Index?noticeUID=CO1.NTC.6630612&amp;isFromPublicArea=True&amp;isModal=true&amp;asPopupView=true</v>
          </cell>
        </row>
        <row r="126">
          <cell r="A126" t="str">
            <v>MSPS-915-2024</v>
          </cell>
          <cell r="B126" t="str">
            <v>https://community.secop.gov.co/Public/Tendering/OpportunityDetail/Index?noticeUID=CO1.NTC.5800952&amp;isFromPublicArea=True&amp;isModal=true&amp;asPopupView=true</v>
          </cell>
        </row>
        <row r="127">
          <cell r="A127" t="str">
            <v>MSPS-918-2024</v>
          </cell>
          <cell r="B127" t="str">
            <v>https://community.secop.gov.co/Public/Tendering/OpportunityDetail/Index?noticeUID=CO1.NTC.5801318&amp;isFromPublicArea=True&amp;isModal=true&amp;asPopupView=true</v>
          </cell>
        </row>
        <row r="128">
          <cell r="A128" t="str">
            <v>MSPS-692-2024</v>
          </cell>
          <cell r="B128" t="str">
            <v>https://community.secop.gov.co/Public/Tendering/OpportunityDetail/Index?noticeUID=CO1.NTC.5667352&amp;isFromPublicArea=True&amp;isModal=true&amp;asPopupView=true</v>
          </cell>
        </row>
        <row r="129">
          <cell r="A129" t="str">
            <v>MSPS-1566-2024</v>
          </cell>
          <cell r="B129" t="str">
            <v>https://community.secop.gov.co/Public/Tendering/OpportunityDetail/Index?noticeUID=CO1.NTC.6723053&amp;isFromPublicArea=True&amp;isModal=true&amp;asPopupView=true</v>
          </cell>
        </row>
        <row r="130">
          <cell r="A130" t="str">
            <v>MSPS-881-2024</v>
          </cell>
          <cell r="B130" t="str">
            <v>https://community.secop.gov.co/Public/Tendering/OpportunityDetail/Index?noticeUID=CO1.NTC.5781444&amp;isFromPublicArea=True&amp;isModal=true&amp;asPopupView=true</v>
          </cell>
        </row>
        <row r="131">
          <cell r="A131" t="str">
            <v>MSPS-1328-2024</v>
          </cell>
          <cell r="B131" t="str">
            <v>https://community.secop.gov.co/Public/Tendering/OpportunityDetail/Index?noticeUID=CO1.NTC.6412375&amp;isFromPublicArea=True&amp;isModal=true&amp;asPopupView=true</v>
          </cell>
        </row>
        <row r="132">
          <cell r="A132" t="str">
            <v>MSPS 1663-2024</v>
          </cell>
          <cell r="B132" t="str">
            <v>https://community.secop.gov.co/Public/Tendering/OpportunityDetail/Index?noticeUID=CO1.NTC.6941531&amp;isFromPublicArea=True&amp;isModal=true&amp;asPopupView=true</v>
          </cell>
        </row>
        <row r="133">
          <cell r="A133" t="str">
            <v>MSPS-562-2024</v>
          </cell>
          <cell r="B133" t="str">
            <v>https://community.secop.gov.co/Public/Tendering/OpportunityDetail/Index?noticeUID=CO1.NTC.5578405&amp;isFromPublicArea=True&amp;isModal=true&amp;asPopupView=true</v>
          </cell>
        </row>
        <row r="134">
          <cell r="A134" t="str">
            <v>MSPS-561-2024</v>
          </cell>
          <cell r="B134" t="str">
            <v>https://community.secop.gov.co/Public/Tendering/OpportunityDetail/Index?noticeUID=CO1.NTC.5600746&amp;isFromPublicArea=True&amp;isModal=true&amp;asPopupView=true</v>
          </cell>
        </row>
        <row r="135">
          <cell r="A135" t="str">
            <v>MSPS-278-2024</v>
          </cell>
          <cell r="B135" t="str">
            <v>https://community.secop.gov.co/Public/Tendering/OpportunityDetail/Index?noticeUID=CO1.NTC.5515395&amp;isFromPublicArea=True&amp;isModal=true&amp;asPopupView=true</v>
          </cell>
        </row>
        <row r="136">
          <cell r="A136" t="str">
            <v>MSPS-1033-2024</v>
          </cell>
          <cell r="B136" t="str">
            <v>https://community.secop.gov.co/Public/Tendering/OpportunityDetail/Index?noticeUID=CO1.NTC.5940546&amp;isFromPublicArea=True&amp;isModal=true&amp;asPopupView=true</v>
          </cell>
        </row>
        <row r="137">
          <cell r="A137" t="str">
            <v>MSPS-1072-2024</v>
          </cell>
          <cell r="B137" t="str">
            <v>https://community.secop.gov.co/Public/Tendering/OpportunityDetail/Index?noticeUID=CO1.NTC.6062449&amp;isFromPublicArea=True&amp;isModal=true&amp;asPopupView=true</v>
          </cell>
        </row>
        <row r="138">
          <cell r="A138" t="str">
            <v>MSPS-304-2024</v>
          </cell>
          <cell r="B138" t="str">
            <v>https://community.secop.gov.co/Public/Tendering/OpportunityDetail/Index?noticeUID=CO1.NTC.5501949&amp;isFromPublicArea=True&amp;isModal=true&amp;asPopupView=true</v>
          </cell>
        </row>
        <row r="139">
          <cell r="A139" t="str">
            <v>MSPS-1091-2024</v>
          </cell>
          <cell r="B139" t="str">
            <v>https://community.secop.gov.co/Public/Tendering/OpportunityDetail/Index?noticeUID=CO1.NTC.6033384&amp;isFromPublicArea=True&amp;isModal=true&amp;asPopupView=true</v>
          </cell>
        </row>
        <row r="140">
          <cell r="A140" t="str">
            <v>MSPS-004-2024</v>
          </cell>
          <cell r="B140" t="str">
            <v>https://community.secop.gov.co/Public/Tendering/OpportunityDetail/Index?noticeUID=CO1.NTC.5405097&amp;isFromPublicArea=True&amp;isModal=true&amp;asPopupView=true</v>
          </cell>
        </row>
        <row r="141">
          <cell r="A141" t="str">
            <v>MSPS-272-2024</v>
          </cell>
          <cell r="B141" t="str">
            <v>https://community.secop.gov.co/Public/Tendering/OpportunityDetail/Index?noticeUID=CO1.NTC.5557626&amp;isFromPublicArea=True&amp;isModal=true&amp;asPopupView=true</v>
          </cell>
        </row>
        <row r="142">
          <cell r="A142" t="str">
            <v>MSPS-1134-2024</v>
          </cell>
          <cell r="B142" t="str">
            <v>https://community.secop.gov.co/Public/Tendering/OpportunityDetail/Index?noticeUID=CO1.NTC.6175351&amp;isFromPublicArea=True&amp;isModal=true&amp;asPopupView=true</v>
          </cell>
        </row>
        <row r="143">
          <cell r="A143" t="str">
            <v>MSPS-204-2024</v>
          </cell>
          <cell r="B143" t="str">
            <v>https://community.secop.gov.co/Public/Tendering/OpportunityDetail/Index?noticeUID=CO1.NTC.5478987&amp;isFromPublicArea=True&amp;isModal=true&amp;asPopupView=true</v>
          </cell>
        </row>
        <row r="144">
          <cell r="A144" t="str">
            <v>MSPS-1568-2024</v>
          </cell>
          <cell r="B144" t="str">
            <v>https://community.secop.gov.co/Public/Tendering/OpportunityDetail/Index?noticeUID=CO1.NTC.6812179&amp;isFromPublicArea=True&amp;isModal=true&amp;asPopupView=true</v>
          </cell>
        </row>
        <row r="145">
          <cell r="A145" t="str">
            <v>MSPS-032-2024</v>
          </cell>
          <cell r="B145" t="str">
            <v>https://community.secop.gov.co/Public/Tendering/OpportunityDetail/Index?noticeUID=CO1.NTC.5510878&amp;isFromPublicArea=True&amp;isModal=true&amp;asPopupView=true</v>
          </cell>
        </row>
        <row r="146">
          <cell r="A146" t="str">
            <v>MSPS-775-2024</v>
          </cell>
          <cell r="B146" t="str">
            <v>https://community.secop.gov.co/Public/Tendering/OpportunityDetail/Index?noticeUID=CO1.NTC.5684531&amp;isFromPublicArea=True&amp;isModal=true&amp;asPopupView=true</v>
          </cell>
        </row>
        <row r="147">
          <cell r="A147" t="str">
            <v>MSPS-712-2024</v>
          </cell>
          <cell r="B147" t="str">
            <v>https://community.secop.gov.co/Public/Tendering/OpportunityDetail/Index?noticeUID=CO1.NTC.5648476&amp;isFromPublicArea=True&amp;isModal=true&amp;asPopupView=true</v>
          </cell>
        </row>
        <row r="148">
          <cell r="A148" t="str">
            <v>MSPS-082-2024</v>
          </cell>
          <cell r="B148" t="str">
            <v>https://community.secop.gov.co/Public/Tendering/OpportunityDetail/Index?noticeUID=CO1.NTC.5447949&amp;isFromPublicArea=True&amp;isModal=true&amp;asPopupView=true</v>
          </cell>
        </row>
        <row r="149">
          <cell r="A149" t="str">
            <v>MSPS-107-2024</v>
          </cell>
          <cell r="B149" t="str">
            <v>https://community.secop.gov.co/Public/Tendering/OpportunityDetail/Index?noticeUID=CO1.NTC.5405870&amp;isFromPublicArea=True&amp;isModal=true&amp;asPopupView=true</v>
          </cell>
        </row>
        <row r="150">
          <cell r="A150" t="str">
            <v>MSPS-537-2024</v>
          </cell>
          <cell r="B150" t="str">
            <v>https://community.secop.gov.co/Public/Tendering/OpportunityDetail/Index?noticeUID=CO1.NTC.5646911&amp;isFromPublicArea=True&amp;isModal=true&amp;asPopupView=true</v>
          </cell>
        </row>
        <row r="151">
          <cell r="A151" t="str">
            <v>MSPS-1721-2024</v>
          </cell>
          <cell r="B151" t="str">
            <v>https://community.secop.gov.co/Public/Tendering/OpportunityDetail/Index?noticeUID=CO1.NTC.6953239&amp;isFromPublicArea=True&amp;isModal=true&amp;asPopupView=true</v>
          </cell>
        </row>
        <row r="152">
          <cell r="A152" t="str">
            <v>MSPS-757-2024</v>
          </cell>
          <cell r="B152" t="str">
            <v>https://community.secop.gov.co/Public/Tendering/OpportunityDetail/Index?noticeUID=CO1.NTC.5750622&amp;isFromPublicArea=True&amp;isModal=true&amp;asPopupView=true</v>
          </cell>
        </row>
        <row r="153">
          <cell r="A153" t="str">
            <v>MSPS- 848 -2024</v>
          </cell>
          <cell r="B153" t="str">
            <v>https://community.secop.gov.co/Public/Tendering/OpportunityDetail/Index?noticeUID=CO1.NTC.5721082&amp;isFromPublicArea=True&amp;isModal=true&amp;asPopupView=true</v>
          </cell>
        </row>
        <row r="154">
          <cell r="A154" t="str">
            <v>MSPS-1453-2024</v>
          </cell>
          <cell r="B154" t="str">
            <v>https://community.secop.gov.co/Public/Tendering/OpportunityDetail/Index?noticeUID=CO1.NTC.6648840&amp;isFromPublicArea=True&amp;isModal=true&amp;asPopupView=true</v>
          </cell>
        </row>
        <row r="155">
          <cell r="A155" t="str">
            <v>MSPS-1685-2024</v>
          </cell>
          <cell r="B155" t="str">
            <v>https://community.secop.gov.co/Public/Tendering/OpportunityDetail/Index?noticeUID=CO1.NTC.6970418&amp;isFromPublicArea=True&amp;isModal=true&amp;asPopupView=true</v>
          </cell>
        </row>
        <row r="156">
          <cell r="A156" t="str">
            <v>MSPS-406-2024</v>
          </cell>
          <cell r="B156" t="str">
            <v>https://community.secop.gov.co/Public/Tendering/OpportunityDetail/Index?noticeUID=CO1.NTC.5538367&amp;isFromPublicArea=True&amp;isModal=true&amp;asPopupView=true</v>
          </cell>
        </row>
        <row r="157">
          <cell r="A157" t="str">
            <v>MSPS-1527-2024</v>
          </cell>
          <cell r="B157" t="str">
            <v>https://community.secop.gov.co/Public/Tendering/OpportunityDetail/Index?noticeUID=CO1.NTC.6712697&amp;isFromPublicArea=True&amp;isModal=true&amp;asPopupView=true</v>
          </cell>
        </row>
        <row r="158">
          <cell r="A158" t="str">
            <v>MSPS-1011-2024</v>
          </cell>
          <cell r="B158" t="str">
            <v>https://community.secop.gov.co/Public/Tendering/OpportunityDetail/Index?noticeUID=CO1.NTC.5940883&amp;isFromPublicArea=True&amp;isModal=true&amp;asPopupView=true</v>
          </cell>
        </row>
        <row r="159">
          <cell r="A159" t="str">
            <v>MSPS-021-2024</v>
          </cell>
          <cell r="B159" t="str">
            <v>https://community.secop.gov.co/Public/Tendering/OpportunityDetail/Index?noticeUID=CO1.NTC.5422376&amp;isFromPublicArea=True&amp;isModal=true&amp;asPopupView=true</v>
          </cell>
        </row>
        <row r="160">
          <cell r="A160" t="str">
            <v>MSPS-1204-2024</v>
          </cell>
          <cell r="B160" t="str">
            <v>https://community.secop.gov.co/Public/Tendering/OpportunityDetail/Index?noticeUID=CO1.NTC.6252518&amp;isFromPublicArea=True&amp;isModal=true&amp;asPopupView=true</v>
          </cell>
        </row>
        <row r="161">
          <cell r="A161" t="str">
            <v>MSPS-255-2024</v>
          </cell>
          <cell r="B161" t="str">
            <v>https://community.secop.gov.co/Public/Tendering/OpportunityDetail/Index?noticeUID=CO1.NTC.5515809&amp;isFromPublicArea=True&amp;isModal=true&amp;asPopupView=true</v>
          </cell>
        </row>
        <row r="162">
          <cell r="A162" t="str">
            <v>MSPS-1551-2024</v>
          </cell>
          <cell r="B162" t="str">
            <v>https://community.secop.gov.co/Public/Tendering/OpportunityDetail/Index?noticeUID=CO1.NTC.6769075&amp;isFromPublicArea=True&amp;isModal=true&amp;asPopupView=true</v>
          </cell>
        </row>
        <row r="163">
          <cell r="A163" t="str">
            <v>MSPS-1463-2024</v>
          </cell>
          <cell r="B163" t="str">
            <v>https://community.secop.gov.co/Public/Tendering/OpportunityDetail/Index?noticeUID=CO1.NTC.6655286&amp;isFromPublicArea=True&amp;isModal=true&amp;asPopupView=true</v>
          </cell>
        </row>
        <row r="164">
          <cell r="A164" t="str">
            <v>MSPS-1337-2024</v>
          </cell>
          <cell r="B164" t="str">
            <v>https://community.secop.gov.co/Public/Tendering/OpportunityDetail/Index?noticeUID=CO1.NTC.6452408&amp;isFromPublicArea=True&amp;isModal=true&amp;asPopupView=true</v>
          </cell>
        </row>
        <row r="165">
          <cell r="A165" t="str">
            <v>MSPS-1624-2024</v>
          </cell>
          <cell r="B165" t="str">
            <v>https://community.secop.gov.co/Public/Tendering/OpportunityDetail/Index?noticeUID=CO1.NTC.6791976&amp;isFromPublicArea=True&amp;isModal=true&amp;asPopupView=true</v>
          </cell>
        </row>
        <row r="166">
          <cell r="A166" t="str">
            <v>MSPS-487-2024</v>
          </cell>
          <cell r="B166" t="str">
            <v>https://community.secop.gov.co/Public/Tendering/OpportunityDetail/Index?noticeUID=CO1.NTC.5610541&amp;isFromPublicArea=True&amp;isModal=true&amp;asPopupView=true</v>
          </cell>
        </row>
        <row r="167">
          <cell r="A167" t="str">
            <v>MSPS-224-2024</v>
          </cell>
          <cell r="B167" t="str">
            <v>https://community.secop.gov.co/Public/Tendering/OpportunityDetail/Index?noticeUID=CO1.NTC.5511125&amp;isFromPublicArea=True&amp;isModal=true&amp;asPopupView=true</v>
          </cell>
        </row>
        <row r="168">
          <cell r="A168" t="str">
            <v>MSPS-453-2024</v>
          </cell>
          <cell r="B168" t="str">
            <v>https://community.secop.gov.co/Public/Tendering/OpportunityDetail/Index?noticeUID=CO1.NTC.5547665&amp;isFromPublicArea=True&amp;isModal=true&amp;asPopupView=true</v>
          </cell>
        </row>
        <row r="169">
          <cell r="A169" t="str">
            <v>MSPS-1030-2024</v>
          </cell>
          <cell r="B169" t="str">
            <v>https://community.secop.gov.co/Public/Tendering/OpportunityDetail/Index?noticeUID=CO1.NTC.5965473&amp;isFromPublicArea=True&amp;isModal=true&amp;asPopupView=true</v>
          </cell>
        </row>
        <row r="170">
          <cell r="A170" t="str">
            <v>MSPS-647-2024</v>
          </cell>
          <cell r="B170" t="str">
            <v>https://community.secop.gov.co/Public/Tendering/OpportunityDetail/Index?noticeUID=CO1.NTC.5676924&amp;isFromPublicArea=True&amp;isModal=true&amp;asPopupView=true</v>
          </cell>
        </row>
        <row r="171">
          <cell r="A171" t="str">
            <v>MSPS-1371-2024</v>
          </cell>
          <cell r="B171" t="str">
            <v>https://community.secop.gov.co/Public/Tendering/OpportunityDetail/Index?noticeUID=CO1.NTC.6516476&amp;isFromPublicArea=True&amp;isModal=true&amp;asPopupView=true</v>
          </cell>
        </row>
        <row r="172">
          <cell r="A172" t="str">
            <v>MSPS-1594-2024</v>
          </cell>
          <cell r="B172" t="str">
            <v>https://community.secop.gov.co/Public/Tendering/OpportunityDetail/Index?noticeUID=CO1.NTC.6837366&amp;isFromPublicArea=True&amp;isModal=true&amp;asPopupView=true</v>
          </cell>
        </row>
        <row r="173">
          <cell r="A173" t="str">
            <v>MSPS-482-2024</v>
          </cell>
          <cell r="B173" t="str">
            <v>https://community.secop.gov.co/Public/Tendering/OpportunityDetail/Index?noticeUID=CO1.NTC.5553747&amp;isFromPublicArea=True&amp;isModal=true&amp;asPopupView=true</v>
          </cell>
        </row>
        <row r="174">
          <cell r="A174" t="str">
            <v>MSPS-1070-2024</v>
          </cell>
          <cell r="B174" t="str">
            <v>https://community.secop.gov.co/Public/Tendering/OpportunityDetail/Index?noticeUID=CO1.NTC.5985473&amp;isFromPublicArea=True&amp;isModal=true&amp;asPopupView=true</v>
          </cell>
        </row>
        <row r="175">
          <cell r="A175" t="str">
            <v>MSPS-1399-2024</v>
          </cell>
          <cell r="B175" t="str">
            <v>https://community.secop.gov.co/Public/Tendering/OpportunityDetail/Index?noticeUID=CO1.NTC.6581752&amp;isFromPublicArea=True&amp;isModal=true&amp;asPopupView=true</v>
          </cell>
        </row>
        <row r="176">
          <cell r="A176" t="str">
            <v>MSPS-1467-2024</v>
          </cell>
          <cell r="B176" t="str">
            <v>https://community.secop.gov.co/Public/Tendering/OpportunityDetail/Index?noticeUID=CO1.NTC.6659023&amp;isFromPublicArea=True&amp;isModal=true&amp;asPopupView=true</v>
          </cell>
        </row>
        <row r="177">
          <cell r="A177" t="str">
            <v>MSPS-432-2024</v>
          </cell>
          <cell r="B177" t="str">
            <v>https://community.secop.gov.co/Public/Tendering/OpportunityDetail/Index?noticeUID=CO1.NTC.5535650&amp;isFromPublicArea=True&amp;isModal=true&amp;asPopupView=true</v>
          </cell>
        </row>
        <row r="178">
          <cell r="A178" t="str">
            <v>MSPS-1172-2024</v>
          </cell>
          <cell r="B178" t="str">
            <v>https://community.secop.gov.co/Public/Tendering/OpportunityDetail/Index?noticeUID=CO1.NTC.6198424&amp;isFromPublicArea=True&amp;isModal=true&amp;asPopupView=true</v>
          </cell>
        </row>
        <row r="179">
          <cell r="A179" t="str">
            <v>MSPS-380-2024</v>
          </cell>
          <cell r="B179" t="str">
            <v>https://community.secop.gov.co/Public/Tendering/OpportunityDetail/Index?noticeUID=CO1.NTC.5539712&amp;isFromPublicArea=True&amp;isModal=true&amp;asPopupView=true</v>
          </cell>
        </row>
        <row r="180">
          <cell r="A180" t="str">
            <v>MSPS-225-2024</v>
          </cell>
          <cell r="B180" t="str">
            <v>https://community.secop.gov.co/Public/Tendering/OpportunityDetail/Index?noticeUID=CO1.NTC.5498009&amp;isFromPublicArea=True&amp;isModal=true&amp;asPopupView=true</v>
          </cell>
        </row>
        <row r="181">
          <cell r="A181" t="str">
            <v>MSPS-1230-2024</v>
          </cell>
          <cell r="B181" t="str">
            <v>https://community.secop.gov.co/Public/Tendering/OpportunityDetail/Index?noticeUID=CO1.NTC.6445682&amp;isFromPublicArea=True&amp;isModal=true&amp;asPopupView=true</v>
          </cell>
        </row>
        <row r="182">
          <cell r="A182" t="str">
            <v>MSPS-686-2024</v>
          </cell>
          <cell r="B182" t="str">
            <v>https://community.secop.gov.co/Public/Tendering/OpportunityDetail/Index?noticeUID=CO1.NTC.5660089&amp;isFromPublicArea=True&amp;isModal=true&amp;asPopupView=true</v>
          </cell>
        </row>
        <row r="183">
          <cell r="A183" t="str">
            <v>MSPS-475-2024</v>
          </cell>
          <cell r="B183" t="str">
            <v>https://community.secop.gov.co/Public/Tendering/OpportunityDetail/Index?noticeUID=CO1.NTC.5575881&amp;isFromPublicArea=True&amp;isModal=true&amp;asPopupView=true</v>
          </cell>
        </row>
        <row r="184">
          <cell r="A184" t="str">
            <v>MSPS-589-2024</v>
          </cell>
          <cell r="B184" t="str">
            <v>https://community.secop.gov.co/Public/Tendering/OpportunityDetail/Index?noticeUID=CO1.NTC.5626821&amp;isFromPublicArea=True&amp;isModal=true&amp;asPopupView=true</v>
          </cell>
        </row>
        <row r="185">
          <cell r="A185" t="str">
            <v>MSPS-1326-2024</v>
          </cell>
          <cell r="B185" t="str">
            <v>https://community.secop.gov.co/Public/Tendering/OpportunityDetail/Index?noticeUID=CO1.NTC.6491959&amp;isFromPublicArea=True&amp;isModal=true&amp;asPopupView=true</v>
          </cell>
        </row>
        <row r="186">
          <cell r="A186" t="str">
            <v>MSPS-198-2024</v>
          </cell>
          <cell r="B186" t="str">
            <v>https://community.secop.gov.co/Public/Tendering/OpportunityDetail/Index?noticeUID=CO1.NTC.5505650&amp;isFromPublicArea=True&amp;isModal=true&amp;asPopupView=true</v>
          </cell>
        </row>
        <row r="187">
          <cell r="A187" t="str">
            <v>MSPS-391-2024</v>
          </cell>
          <cell r="B187" t="str">
            <v>https://community.secop.gov.co/Public/Tendering/OpportunityDetail/Index?noticeUID=CO1.NTC.5528567&amp;isFromPublicArea=True&amp;isModal=true&amp;asPopupView=true</v>
          </cell>
        </row>
        <row r="188">
          <cell r="A188" t="str">
            <v>MSPS-188-2024</v>
          </cell>
          <cell r="B188" t="str">
            <v>https://community.secop.gov.co/Public/Tendering/OpportunityDetail/Index?noticeUID=CO1.NTC.5497689&amp;isFromPublicArea=True&amp;isModal=true&amp;asPopupView=true</v>
          </cell>
        </row>
        <row r="189">
          <cell r="A189" t="str">
            <v>MSPS-673-2024</v>
          </cell>
          <cell r="B189" t="str">
            <v>https://community.secop.gov.co/Public/Tendering/OpportunityDetail/Index?noticeUID=CO1.NTC.5743191&amp;isFromPublicArea=True&amp;isModal=true&amp;asPopupView=true</v>
          </cell>
        </row>
        <row r="190">
          <cell r="A190" t="str">
            <v>MSPS-519-2024</v>
          </cell>
          <cell r="B190" t="str">
            <v>https://community.secop.gov.co/Public/Tendering/OpportunityDetail/Index?noticeUID=CO1.NTC.5567224&amp;isFromPublicArea=True&amp;isModal=true&amp;asPopupView=true</v>
          </cell>
        </row>
        <row r="191">
          <cell r="A191" t="str">
            <v>MSPS-382-2024</v>
          </cell>
          <cell r="B191" t="str">
            <v>https://community.secop.gov.co/Public/Tendering/OpportunityDetail/Index?noticeUID=CO1.NTC.5527849&amp;isFromPublicArea=True&amp;isModal=true&amp;asPopupView=true</v>
          </cell>
        </row>
        <row r="192">
          <cell r="A192" t="str">
            <v>MSPS-622-2024</v>
          </cell>
          <cell r="B192" t="str">
            <v>https://community.secop.gov.co/Public/Tendering/OpportunityDetail/Index?noticeUID=CO1.NTC.5610678&amp;isFromPublicArea=True&amp;isModal=true&amp;asPopupView=true</v>
          </cell>
        </row>
        <row r="193">
          <cell r="A193" t="str">
            <v>MSPS-739-2024</v>
          </cell>
          <cell r="B193" t="str">
            <v>https://community.secop.gov.co/Public/Tendering/OpportunityDetail/Index?noticeUID=CO1.NTC.5664390&amp;isFromPublicArea=True&amp;isModal=true&amp;asPopupView=true</v>
          </cell>
        </row>
        <row r="194">
          <cell r="A194" t="str">
            <v>MSPS-785-2024</v>
          </cell>
          <cell r="B194" t="str">
            <v>https://community.secop.gov.co/Public/Tendering/OpportunityDetail/Index?noticeUID=CO1.NTC.5685626&amp;isFromPublicArea=True&amp;isModal=true&amp;asPopupView=true</v>
          </cell>
        </row>
        <row r="195">
          <cell r="A195" t="str">
            <v>MSPS-1606-2024</v>
          </cell>
          <cell r="B195" t="str">
            <v>https://community.secop.gov.co/Public/Tendering/OpportunityDetail/Index?noticeUID=CO1.NTC.6871445&amp;isFromPublicArea=True&amp;isModal=true&amp;asPopupView=true</v>
          </cell>
        </row>
        <row r="196">
          <cell r="A196" t="str">
            <v>MSPS-608-2024</v>
          </cell>
          <cell r="B196" t="str">
            <v>https://community.secop.gov.co/Public/Tendering/OpportunityDetail/Index?noticeUID=CO1.NTC.5599807&amp;isFromPublicArea=True&amp;isModal=true&amp;asPopupView=true</v>
          </cell>
        </row>
        <row r="197">
          <cell r="A197" t="str">
            <v>MSPS-473-2024</v>
          </cell>
          <cell r="B197" t="str">
            <v>https://community.secop.gov.co/Public/Tendering/OpportunityDetail/Index?noticeUID=CO1.NTC.5594411&amp;isFromPublicArea=True&amp;isModal=true&amp;asPopupView=true</v>
          </cell>
        </row>
        <row r="198">
          <cell r="A198" t="str">
            <v>MSPS-727-2024</v>
          </cell>
          <cell r="B198" t="str">
            <v>https://community.secop.gov.co/Public/Tendering/OpportunityDetail/Index?noticeUID=CO1.NTC.5664252&amp;isFromPublicArea=True&amp;isModal=true&amp;asPopupView=true</v>
          </cell>
        </row>
        <row r="199">
          <cell r="A199" t="str">
            <v>MSPS-1479-2024</v>
          </cell>
          <cell r="B199" t="str">
            <v>https://community.secop.gov.co/Public/Tendering/OpportunityDetail/Index?noticeUID=CO1.NTC.6652033&amp;isFromPublicArea=True&amp;isModal=true&amp;asPopupView=true</v>
          </cell>
        </row>
        <row r="200">
          <cell r="A200" t="str">
            <v>MSPS-363-2024</v>
          </cell>
          <cell r="B200" t="str">
            <v>https://community.secop.gov.co/Public/Tendering/OpportunityDetail/Index?noticeUID=CO1.NTC.5617694&amp;isFromPublicArea=True&amp;isModal=true&amp;asPopupView=true</v>
          </cell>
        </row>
        <row r="201">
          <cell r="A201" t="str">
            <v>MSPS-1751-2024</v>
          </cell>
          <cell r="B201" t="str">
            <v>https://community.secop.gov.co/Public/Tendering/OpportunityDetail/Index?noticeUID=CO1.NTC.7103563&amp;isFromPublicArea=True&amp;isModal=true&amp;asPopupView=true</v>
          </cell>
        </row>
        <row r="202">
          <cell r="A202" t="str">
            <v>MSPS-1489-2024</v>
          </cell>
          <cell r="B202" t="str">
            <v>https://community.secop.gov.co/Public/Tendering/OpportunityDetail/Index?noticeUID=CO1.NTC.6690389&amp;isFromPublicArea=True&amp;isModal=true&amp;asPopupView=true</v>
          </cell>
        </row>
        <row r="203">
          <cell r="A203" t="str">
            <v>MSPS-1426-2024</v>
          </cell>
          <cell r="B203" t="str">
            <v>https://community.secop.gov.co/Public/Tendering/OpportunityDetail/Index?noticeUID=CO1.NTC.6597761&amp;isFromPublicArea=True&amp;isModal=true&amp;asPopupView=true</v>
          </cell>
        </row>
        <row r="204">
          <cell r="A204" t="str">
            <v>MSPS-866-2024</v>
          </cell>
          <cell r="B204" t="str">
            <v>https://community.secop.gov.co/Public/Tendering/OpportunityDetail/Index?noticeUID=CO1.NTC.5743074&amp;isFromPublicArea=True&amp;isModal=true&amp;asPopupView=true</v>
          </cell>
        </row>
        <row r="205">
          <cell r="A205" t="str">
            <v>MSPS-820-2024</v>
          </cell>
          <cell r="B205" t="str">
            <v>https://community.secop.gov.co/Public/Tendering/OpportunityDetail/Index?noticeUID=CO1.NTC.5705573&amp;isFromPublicArea=True&amp;isModal=true&amp;asPopupView=true</v>
          </cell>
        </row>
        <row r="206">
          <cell r="A206" t="str">
            <v>MSPS-702-2024</v>
          </cell>
          <cell r="B206" t="str">
            <v>https://community.secop.gov.co/Public/Tendering/OpportunityDetail/Index?noticeUID=CO1.NTC.5667980&amp;isFromPublicArea=True&amp;isModal=true&amp;asPopupView=true</v>
          </cell>
        </row>
        <row r="207">
          <cell r="A207" t="str">
            <v>MSPS-97-2024</v>
          </cell>
          <cell r="B207" t="str">
            <v>https://community.secop.gov.co/Public/Tendering/OpportunityDetail/Index?noticeUID=CO1.NTC.5412636&amp;isFromPublicArea=True&amp;isModal=true&amp;asPopupView=true</v>
          </cell>
        </row>
        <row r="208">
          <cell r="A208" t="str">
            <v>MSPS-1139-2024</v>
          </cell>
          <cell r="B208" t="str">
            <v>https://community.secop.gov.co/Public/Tendering/OpportunityDetail/Index?noticeUID=CO1.NTC.6151113&amp;isFromPublicArea=True&amp;isModal=true&amp;asPopupView=true</v>
          </cell>
        </row>
        <row r="209">
          <cell r="A209" t="str">
            <v>MSPS-170-2024</v>
          </cell>
          <cell r="B209" t="str">
            <v>https://community.secop.gov.co/Public/Tendering/OpportunityDetail/Index?noticeUID=CO1.NTC.5496279&amp;isFromPublicArea=True&amp;isModal=true&amp;asPopupView=true</v>
          </cell>
        </row>
        <row r="210">
          <cell r="A210" t="str">
            <v>MSPS-769-2024</v>
          </cell>
          <cell r="B210" t="str">
            <v>https://community.secop.gov.co/Public/Tendering/OpportunityDetail/Index?noticeUID=CO1.NTC.5683196&amp;isFromPublicArea=True&amp;isModal=true&amp;asPopupView=true</v>
          </cell>
        </row>
        <row r="211">
          <cell r="A211" t="str">
            <v>MSPS-1155-2024</v>
          </cell>
          <cell r="B211" t="str">
            <v>https://community.secop.gov.co/Public/Tendering/OpportunityDetail/Index?noticeUID=CO1.NTC.6201193&amp;isFromPublicArea=True&amp;isModal=true&amp;asPopupView=true</v>
          </cell>
        </row>
        <row r="212">
          <cell r="A212" t="str">
            <v>MSPS-1488-2024</v>
          </cell>
          <cell r="B212" t="str">
            <v>https://community.secop.gov.co/Public/Tendering/OpportunityDetail/Index?noticeUID=CO1.NTC.6656433&amp;isFromPublicArea=True&amp;isModal=true&amp;asPopupView=true</v>
          </cell>
        </row>
        <row r="213">
          <cell r="A213" t="str">
            <v>MSPS-436-2024</v>
          </cell>
          <cell r="B213" t="str">
            <v>https://community.secop.gov.co/Public/Tendering/OpportunityDetail/Index?noticeUID=CO1.NTC.5539572&amp;isFromPublicArea=True&amp;isModal=true&amp;asPopupView=true</v>
          </cell>
        </row>
        <row r="214">
          <cell r="A214" t="str">
            <v>MSPS-243-2024</v>
          </cell>
          <cell r="B214" t="str">
            <v>https://community.secop.gov.co/Public/Tendering/OpportunityDetail/Index?noticeUID=CO1.NTC.5494008&amp;isFromPublicArea=True&amp;isModal=true&amp;asPopupView=true</v>
          </cell>
        </row>
        <row r="215">
          <cell r="A215" t="str">
            <v>MSPS-1154-2024</v>
          </cell>
          <cell r="B215" t="str">
            <v>https://community.secop.gov.co/Public/Tendering/OpportunityDetail/Index?noticeUID=CO1.NTC.6209409&amp;isFromPublicArea=True&amp;isModal=true&amp;asPopupView=true</v>
          </cell>
        </row>
        <row r="216">
          <cell r="A216" t="str">
            <v>MSPS-147-2024</v>
          </cell>
          <cell r="B216" t="str">
            <v>https://community.secop.gov.co/Public/Tendering/OpportunityDetail/Index?noticeUID=CO1.NTC.5463664&amp;isFromPublicArea=True&amp;isModal=true&amp;asPopupView=true</v>
          </cell>
        </row>
        <row r="217">
          <cell r="A217" t="str">
            <v>MSPS-508-2024</v>
          </cell>
          <cell r="B217" t="str">
            <v>https://community.secop.gov.co/Public/Tendering/OpportunityDetail/Index?noticeUID=CO1.NTC.5677276&amp;isFromPublicArea=True&amp;isModal=true&amp;asPopupView=true</v>
          </cell>
        </row>
        <row r="218">
          <cell r="A218" t="str">
            <v>MSPS-1592-2024</v>
          </cell>
          <cell r="B218" t="str">
            <v>https://community.secop.gov.co/Public/Tendering/OpportunityDetail/Index?noticeUID=CO1.NTC.6901513&amp;isFromPublicArea=True&amp;isModal=true&amp;asPopupView=true</v>
          </cell>
        </row>
        <row r="219">
          <cell r="A219" t="str">
            <v>MSPS-1210-2024</v>
          </cell>
          <cell r="B219" t="str">
            <v>https://community.secop.gov.co/Public/Tendering/OpportunityDetail/Index?noticeUID=CO1.NTC.6290205&amp;isFromPublicArea=True&amp;isModal=true&amp;asPopupView=true</v>
          </cell>
        </row>
        <row r="220">
          <cell r="A220" t="str">
            <v>MSPS-1203-2024</v>
          </cell>
          <cell r="B220" t="str">
            <v>https://community.secop.gov.co/Public/Tendering/OpportunityDetail/Index?noticeUID=CO1.NTC.6250437&amp;isFromPublicArea=True&amp;isModal=true&amp;asPopupView=true</v>
          </cell>
        </row>
        <row r="221">
          <cell r="A221" t="str">
            <v>MSPS-301-2024</v>
          </cell>
          <cell r="B221" t="str">
            <v>https://community.secop.gov.co/Public/Tendering/OpportunityDetail/Index?noticeUID=CO1.NTC.5417727&amp;isFromPublicArea=True&amp;isModal=true&amp;asPopupView=true</v>
          </cell>
        </row>
        <row r="222">
          <cell r="A222" t="str">
            <v>MSPS-1316-2024</v>
          </cell>
          <cell r="B222" t="str">
            <v>https://community.secop.gov.co/Public/Tendering/OpportunityDetail/Index?noticeUID=CO1.NTC.6383991&amp;isFromPublicArea=True&amp;isModal=true&amp;asPopupView=true</v>
          </cell>
        </row>
        <row r="223">
          <cell r="A223" t="str">
            <v>MSPS-637-2024</v>
          </cell>
          <cell r="B223" t="str">
            <v>https://community.secop.gov.co/Public/Tendering/OpportunityDetail/Index?noticeUID=CO1.NTC.5647028&amp;isFromPublicArea=True&amp;isModal=true&amp;asPopupView=true</v>
          </cell>
        </row>
        <row r="224">
          <cell r="A224" t="str">
            <v>MSPS-940-2024</v>
          </cell>
          <cell r="B224" t="str">
            <v>https://community.secop.gov.co/Public/Tendering/OpportunityDetail/Index?noticeUID=CO1.NTC.5808756&amp;isFromPublicArea=True&amp;isModal=true&amp;asPopupView=true</v>
          </cell>
        </row>
        <row r="225">
          <cell r="A225" t="str">
            <v>MSPS-514-2024</v>
          </cell>
          <cell r="B225" t="str">
            <v>https://community.secop.gov.co/Public/Tendering/OpportunityDetail/Index?noticeUID=CO1.NTC.5570027&amp;isFromPublicArea=True&amp;isModal=true&amp;asPopupView=true</v>
          </cell>
        </row>
        <row r="226">
          <cell r="A226" t="str">
            <v>MSPS-511-2024</v>
          </cell>
          <cell r="B226" t="str">
            <v>https://community.secop.gov.co/Public/Tendering/OpportunityDetail/Index?noticeUID=CO1.NTC.5570185&amp;isFromPublicArea=True&amp;isModal=true&amp;asPopupView=true</v>
          </cell>
        </row>
        <row r="227">
          <cell r="A227" t="str">
            <v>MSPS 1232-2024</v>
          </cell>
          <cell r="B227" t="str">
            <v>https://community.secop.gov.co/Public/Tendering/OpportunityDetail/Index?noticeUID=CO1.NTC.6421536&amp;isFromPublicArea=True&amp;isModal=true&amp;asPopupView=true</v>
          </cell>
        </row>
        <row r="228">
          <cell r="A228" t="str">
            <v>MSPS-533-2024</v>
          </cell>
          <cell r="B228" t="str">
            <v>https://community.secop.gov.co/Public/Tendering/OpportunityDetail/Index?noticeUID=CO1.NTC.5588355&amp;isFromPublicArea=True&amp;isModal=true&amp;asPopupView=true</v>
          </cell>
        </row>
        <row r="229">
          <cell r="A229" t="str">
            <v>MSPS-1021-2024</v>
          </cell>
          <cell r="B229" t="str">
            <v>https://community.secop.gov.co/Public/Tendering/OpportunityDetail/Index?noticeUID=CO1.NTC.5932120&amp;isFromPublicArea=True&amp;isModal=true&amp;asPopupView=true</v>
          </cell>
        </row>
        <row r="230">
          <cell r="A230" t="str">
            <v>MSPS-763-2024</v>
          </cell>
          <cell r="B230" t="str">
            <v>https://community.secop.gov.co/Public/Tendering/OpportunityDetail/Index?noticeUID=CO1.NTC.5694131&amp;isFromPublicArea=True&amp;isModal=true&amp;asPopupView=true</v>
          </cell>
        </row>
        <row r="231">
          <cell r="A231" t="str">
            <v>MSPS-421-2024</v>
          </cell>
          <cell r="B231" t="str">
            <v>https://community.secop.gov.co/Public/Tendering/OpportunityDetail/Index?noticeUID=CO1.NTC.5671533&amp;isFromPublicArea=True&amp;isModal=true&amp;asPopupView=true</v>
          </cell>
        </row>
        <row r="232">
          <cell r="A232" t="str">
            <v>MSPS-750-2024</v>
          </cell>
          <cell r="B232" t="str">
            <v>https://community.secop.gov.co/Public/Tendering/OpportunityDetail/Index?noticeUID=CO1.NTC.5663404&amp;isFromPublicArea=True&amp;isModal=true&amp;asPopupView=true</v>
          </cell>
        </row>
        <row r="233">
          <cell r="A233" t="str">
            <v>MSPS-788-2024</v>
          </cell>
          <cell r="B233" t="str">
            <v>https://community.secop.gov.co/Public/Tendering/OpportunityDetail/Index?noticeUID=CO1.NTC.5684484&amp;isFromPublicArea=True&amp;isModal=true&amp;asPopupView=true</v>
          </cell>
        </row>
        <row r="234">
          <cell r="A234" t="str">
            <v>MSPS-374-2024</v>
          </cell>
          <cell r="B234" t="str">
            <v>https://community.secop.gov.co/Public/Tendering/OpportunityDetail/Index?noticeUID=CO1.NTC.5534034&amp;isFromPublicArea=True&amp;isModal=true&amp;asPopupView=true</v>
          </cell>
        </row>
        <row r="235">
          <cell r="A235" t="str">
            <v>MSPS-1394-2024</v>
          </cell>
          <cell r="B235" t="str">
            <v>https://community.secop.gov.co/Public/Tendering/OpportunityDetail/Index?noticeUID=CO1.NTC.6602725&amp;isFromPublicArea=True&amp;isModal=true&amp;asPopupView=true</v>
          </cell>
        </row>
        <row r="236">
          <cell r="A236" t="str">
            <v>MSPS-1056-2024</v>
          </cell>
          <cell r="B236" t="str">
            <v>https://community.secop.gov.co/Public/Tendering/OpportunityDetail/Index?noticeUID=CO1.NTC.6064280&amp;isFromPublicArea=True&amp;isModal=true&amp;asPopupView=true</v>
          </cell>
        </row>
        <row r="237">
          <cell r="A237" t="str">
            <v>MSPS-327-2024</v>
          </cell>
          <cell r="B237" t="str">
            <v>https://community.secop.gov.co/Public/Tendering/OpportunityDetail/Index?noticeUID=CO1.NTC.5527857&amp;isFromPublicArea=True&amp;isModal=true&amp;asPopupView=true</v>
          </cell>
        </row>
        <row r="238">
          <cell r="A238" t="str">
            <v>MSPS-1536-2024</v>
          </cell>
          <cell r="B238" t="str">
            <v>https://community.secop.gov.co/Public/Tendering/OpportunityDetail/Index?noticeUID=CO1.NTC.6728913&amp;isFromPublicArea=True&amp;isModal=true&amp;asPopupView=true</v>
          </cell>
        </row>
        <row r="239">
          <cell r="A239" t="str">
            <v>MSPS-1358-2024</v>
          </cell>
          <cell r="B239" t="str">
            <v>https://community.secop.gov.co/Public/Tendering/OpportunityDetail/Index?noticeUID=CO1.NTC.6494224&amp;isFromPublicArea=True&amp;isModal=true&amp;asPopupView=true</v>
          </cell>
        </row>
        <row r="240">
          <cell r="A240" t="str">
            <v>MSPS-342-2024</v>
          </cell>
          <cell r="B240" t="str">
            <v>https://community.secop.gov.co/Public/Tendering/OpportunityDetail/Index?noticeUID=CO1.NTC.5533968&amp;isFromPublicArea=True&amp;isModal=true&amp;asPopupView=true</v>
          </cell>
        </row>
        <row r="241">
          <cell r="A241" t="str">
            <v>MSPS-1697-2024</v>
          </cell>
          <cell r="B241" t="str">
            <v>https://community.secop.gov.co/Public/Tendering/OpportunityDetail/Index?noticeUID=CO1.NTC.7025567&amp;isFromPublicArea=True&amp;isModal=true&amp;asPopupView=true</v>
          </cell>
        </row>
        <row r="242">
          <cell r="A242" t="str">
            <v>MSPS-752-2024</v>
          </cell>
          <cell r="B242" t="str">
            <v>https://community.secop.gov.co/Public/Tendering/OpportunityDetail/Index?noticeUID=CO1.NTC.5667549&amp;isFromPublicArea=True&amp;isModal=true&amp;asPopupView=true</v>
          </cell>
        </row>
        <row r="243">
          <cell r="A243" t="str">
            <v>MSPS-560-2024</v>
          </cell>
          <cell r="B243" t="str">
            <v>https://community.secop.gov.co/Public/Tendering/OpportunityDetail/Index?noticeUID=CO1.NTC.5576982&amp;isFromPublicArea=True&amp;isModal=true&amp;asPopupView=true</v>
          </cell>
        </row>
        <row r="244">
          <cell r="A244" t="str">
            <v>MSPS-1524-2024</v>
          </cell>
          <cell r="B244" t="str">
            <v>https://community.secop.gov.co/Public/Tendering/OpportunityDetail/Index?noticeUID=CO1.NTC.6706800&amp;isFromPublicArea=True&amp;isModal=true&amp;asPopupView=true</v>
          </cell>
        </row>
        <row r="245">
          <cell r="A245" t="str">
            <v>MSPS-606-2024</v>
          </cell>
          <cell r="B245" t="str">
            <v>https://community.secop.gov.co/Public/Tendering/OpportunityDetail/Index?noticeUID=CO1.NTC.5596885&amp;isFromPublicArea=True&amp;isModal=true&amp;asPopupView=true</v>
          </cell>
        </row>
        <row r="246">
          <cell r="A246" t="str">
            <v>MSPS-1552-2024</v>
          </cell>
          <cell r="B246" t="str">
            <v>https://community.secop.gov.co/Public/Tendering/OpportunityDetail/Index?noticeUID=CO1.NTC.6868722&amp;isFromPublicArea=True&amp;isModal=true&amp;asPopupView=true</v>
          </cell>
        </row>
        <row r="247">
          <cell r="A247" t="str">
            <v>MSPS-831-2024</v>
          </cell>
          <cell r="B247" t="str">
            <v>https://community.secop.gov.co/Public/Tendering/OpportunityDetail/Index?noticeUID=CO1.NTC.5715824&amp;isFromPublicArea=True&amp;isModal=true&amp;asPopupView=true</v>
          </cell>
        </row>
        <row r="248">
          <cell r="A248" t="str">
            <v>MSPS-1297-2024</v>
          </cell>
          <cell r="B248" t="str">
            <v>https://community.secop.gov.co/Public/Tendering/OpportunityDetail/Index?noticeUID=CO1.NTC.6528144&amp;isFromPublicArea=True&amp;isModal=true&amp;asPopupView=true</v>
          </cell>
        </row>
        <row r="249">
          <cell r="A249" t="str">
            <v>MSPS-313-2024</v>
          </cell>
          <cell r="B249" t="str">
            <v>https://community.secop.gov.co/Public/Tendering/OpportunityDetail/Index?noticeUID=CO1.NTC.5523825&amp;isFromPublicArea=True&amp;isModal=true&amp;asPopupView=true</v>
          </cell>
        </row>
        <row r="250">
          <cell r="A250" t="str">
            <v>MSPS-1014-2024</v>
          </cell>
          <cell r="B250" t="str">
            <v>https://community.secop.gov.co/Public/Tendering/OpportunityDetail/Index?noticeUID=CO1.NTC.5834442&amp;isFromPublicArea=True&amp;isModal=true&amp;asPopupView=true</v>
          </cell>
        </row>
        <row r="251">
          <cell r="A251" t="str">
            <v>MSPS-1060 DE 2024</v>
          </cell>
          <cell r="B251" t="str">
            <v>https://community.secop.gov.co/Public/Tendering/OpportunityDetail/Index?noticeUID=CO1.NTC.5867617&amp;isFromPublicArea=True&amp;isModal=true&amp;asPopupView=true</v>
          </cell>
        </row>
        <row r="252">
          <cell r="A252" t="str">
            <v>MSPS-1214-2024</v>
          </cell>
          <cell r="B252" t="str">
            <v>https://community.secop.gov.co/Public/Tendering/OpportunityDetail/Index?noticeUID=CO1.NTC.6263373&amp;isFromPublicArea=True&amp;isModal=true&amp;asPopupView=true</v>
          </cell>
        </row>
        <row r="253">
          <cell r="A253" t="str">
            <v>MSPS-1085-2024</v>
          </cell>
          <cell r="B253" t="str">
            <v>https://community.secop.gov.co/Public/Tendering/OpportunityDetail/Index?noticeUID=CO1.NTC.6052529&amp;isFromPublicArea=True&amp;isModal=true&amp;asPopupView=true</v>
          </cell>
        </row>
        <row r="254">
          <cell r="A254" t="str">
            <v>MSPS-868-2024</v>
          </cell>
          <cell r="B254" t="str">
            <v>https://community.secop.gov.co/Public/Tendering/OpportunityDetail/Index?noticeUID=CO1.NTC.5756436&amp;isFromPublicArea=True&amp;isModal=true&amp;asPopupView=true</v>
          </cell>
        </row>
        <row r="255">
          <cell r="A255" t="str">
            <v>MSPS-1469-2024</v>
          </cell>
          <cell r="B255" t="str">
            <v>https://community.secop.gov.co/Public/Tendering/OpportunityDetail/Index?noticeUID=CO1.NTC.6753918&amp;isFromPublicArea=True&amp;isModal=true&amp;asPopupView=true</v>
          </cell>
        </row>
        <row r="256">
          <cell r="A256" t="str">
            <v>MSPS-636-2024</v>
          </cell>
          <cell r="B256" t="str">
            <v>https://community.secop.gov.co/Public/Tendering/OpportunityDetail/Index?noticeUID=CO1.NTC.5622515&amp;isFromPublicArea=True&amp;isModal=true&amp;asPopupView=true</v>
          </cell>
        </row>
        <row r="257">
          <cell r="A257" t="str">
            <v>MSPS-394-2024</v>
          </cell>
          <cell r="B257" t="str">
            <v>https://community.secop.gov.co/Public/Tendering/OpportunityDetail/Index?noticeUID=CO1.NTC.5534927&amp;isFromPublicArea=True&amp;isModal=true&amp;asPopupView=true</v>
          </cell>
        </row>
        <row r="258">
          <cell r="A258" t="str">
            <v>MSPS-713-2024</v>
          </cell>
          <cell r="B258" t="str">
            <v>https://community.secop.gov.co/Public/Tendering/OpportunityDetail/Index?noticeUID=CO1.NTC.5683493&amp;isFromPublicArea=True&amp;isModal=true&amp;asPopupView=true</v>
          </cell>
        </row>
        <row r="259">
          <cell r="A259" t="str">
            <v>MSPS-267-2024</v>
          </cell>
          <cell r="B259" t="str">
            <v>https://community.secop.gov.co/Public/Tendering/OpportunityDetail/Index?noticeUID=CO1.NTC.5544596&amp;isFromPublicArea=True&amp;isModal=true&amp;asPopupView=true</v>
          </cell>
        </row>
        <row r="260">
          <cell r="A260" t="str">
            <v>MSPS-981-2024</v>
          </cell>
          <cell r="B260" t="str">
            <v>https://community.secop.gov.co/Public/Tendering/OpportunityDetail/Index?noticeUID=CO1.NTC.5903228&amp;isFromPublicArea=True&amp;isModal=true&amp;asPopupView=true</v>
          </cell>
        </row>
        <row r="261">
          <cell r="A261" t="str">
            <v>MSPS-1436-2024</v>
          </cell>
          <cell r="B261" t="str">
            <v>https://community.secop.gov.co/Public/Tendering/OpportunityDetail/Index?noticeUID=CO1.NTC.6619729&amp;isFromPublicArea=True&amp;isModal=true&amp;asPopupView=true</v>
          </cell>
        </row>
        <row r="262">
          <cell r="A262" t="str">
            <v>MSPS-943-2024</v>
          </cell>
          <cell r="B262" t="str">
            <v>https://community.secop.gov.co/Public/Tendering/OpportunityDetail/Index?noticeUID=CO1.NTC.5838945&amp;isFromPublicArea=True&amp;isModal=true&amp;asPopupView=true</v>
          </cell>
        </row>
        <row r="263">
          <cell r="A263" t="str">
            <v>MSPS-1544-2024</v>
          </cell>
          <cell r="B263" t="str">
            <v>https://community.secop.gov.co/Public/Tendering/OpportunityDetail/Index?noticeUID=CO1.NTC.6747308&amp;isFromPublicArea=True&amp;isModal=true&amp;asPopupView=true</v>
          </cell>
        </row>
        <row r="264">
          <cell r="A264" t="str">
            <v>MSPS-1735-2024</v>
          </cell>
          <cell r="B264" t="str">
            <v>https://community.secop.gov.co/Public/Tendering/OpportunityDetail/Index?noticeUID=CO1.NTC.7047797&amp;isFromPublicArea=True&amp;isModal=true&amp;asPopupView=true</v>
          </cell>
        </row>
        <row r="265">
          <cell r="A265" t="str">
            <v>MSPS-522-2024</v>
          </cell>
          <cell r="B265" t="str">
            <v>https://community.secop.gov.co/Public/Tendering/OpportunityDetail/Index?noticeUID=CO1.NTC.5580039&amp;isFromPublicArea=True&amp;isModal=true&amp;asPopupView=true</v>
          </cell>
        </row>
        <row r="266">
          <cell r="A266" t="str">
            <v>MSPS-1539-2024</v>
          </cell>
          <cell r="B266" t="str">
            <v>https://community.secop.gov.co/Public/Tendering/OpportunityDetail/Index?noticeUID=CO1.NTC.6736431&amp;isFromPublicArea=True&amp;isModal=true&amp;asPopupView=true</v>
          </cell>
        </row>
        <row r="267">
          <cell r="A267" t="str">
            <v>MSPS-609-2024</v>
          </cell>
          <cell r="B267" t="str">
            <v>https://community.secop.gov.co/Public/Tendering/OpportunityDetail/Index?noticeUID=CO1.NTC.5600220&amp;isFromPublicArea=True&amp;isModal=true&amp;asPopupView=true</v>
          </cell>
        </row>
        <row r="268">
          <cell r="A268" t="str">
            <v>MSPS-1533-2024</v>
          </cell>
          <cell r="B268" t="str">
            <v>https://community.secop.gov.co/Public/Tendering/OpportunityDetail/Index?noticeUID=CO1.NTC.6718633&amp;isFromPublicArea=True&amp;isModal=true&amp;asPopupView=true</v>
          </cell>
        </row>
        <row r="269">
          <cell r="A269" t="str">
            <v>MSPS-862-2024</v>
          </cell>
          <cell r="B269" t="str">
            <v>https://community.secop.gov.co/Public/Tendering/OpportunityDetail/Index?noticeUID=CO1.NTC.5739099&amp;isFromPublicArea=True&amp;isModal=true&amp;asPopupView=true</v>
          </cell>
        </row>
        <row r="270">
          <cell r="A270" t="str">
            <v>MSPS-615-2024</v>
          </cell>
          <cell r="B270" t="str">
            <v>https://community.secop.gov.co/Public/Tendering/OpportunityDetail/Index?noticeUID=CO1.NTC.5617734&amp;isFromPublicArea=True&amp;isModal=true&amp;asPopupView=true</v>
          </cell>
        </row>
        <row r="271">
          <cell r="A271" t="str">
            <v>MSPS-651-2024</v>
          </cell>
          <cell r="B271" t="str">
            <v>https://community.secop.gov.co/Public/Tendering/OpportunityDetail/Index?noticeUID=CO1.NTC.5640546&amp;isFromPublicArea=True&amp;isModal=true&amp;asPopupView=true</v>
          </cell>
        </row>
        <row r="272">
          <cell r="A272" t="str">
            <v>MSPS-1407-2024</v>
          </cell>
          <cell r="B272" t="str">
            <v>https://community.secop.gov.co/Public/Tendering/OpportunityDetail/Index?noticeUID=CO1.NTC.6605400&amp;isFromPublicArea=True&amp;isModal=true&amp;asPopupView=true</v>
          </cell>
        </row>
        <row r="273">
          <cell r="A273" t="str">
            <v>MSPS-1612-2024</v>
          </cell>
          <cell r="B273" t="str">
            <v>https://community.secop.gov.co/Public/Tendering/OpportunityDetail/Index?noticeUID=CO1.NTC.6881119&amp;isFromPublicArea=True&amp;isModal=true&amp;asPopupView=true</v>
          </cell>
        </row>
        <row r="274">
          <cell r="A274" t="str">
            <v>MSPS-633-2024</v>
          </cell>
          <cell r="B274" t="str">
            <v>https://community.secop.gov.co/Public/Tendering/OpportunityDetail/Index?noticeUID=CO1.NTC.5388561&amp;isFromPublicArea=True&amp;isModal=true&amp;asPopupView=true</v>
          </cell>
        </row>
        <row r="275">
          <cell r="A275" t="str">
            <v>MSPS-1092-2024</v>
          </cell>
          <cell r="B275" t="str">
            <v>https://community.secop.gov.co/Public/Tendering/OpportunityDetail/Index?noticeUID=CO1.NTC.6018273&amp;isFromPublicArea=True&amp;isModal=true&amp;asPopupView=true</v>
          </cell>
        </row>
        <row r="276">
          <cell r="A276" t="str">
            <v>MSPS-600-2024</v>
          </cell>
          <cell r="B276" t="str">
            <v>https://community.secop.gov.co/Public/Tendering/OpportunityDetail/Index?noticeUID=CO1.NTC.5625908&amp;isFromPublicArea=True&amp;isModal=true&amp;asPopupView=true</v>
          </cell>
        </row>
        <row r="277">
          <cell r="A277" t="str">
            <v>MSPS-605-2024</v>
          </cell>
          <cell r="B277" t="str">
            <v>https://community.secop.gov.co/Public/Tendering/OpportunityDetail/Index?noticeUID=CO1.NTC.5596995&amp;isFromPublicArea=True&amp;isModal=true&amp;asPopupView=true</v>
          </cell>
        </row>
        <row r="278">
          <cell r="A278" t="str">
            <v>MSPS-228-2024</v>
          </cell>
          <cell r="B278" t="str">
            <v>https://community.secop.gov.co/Public/Tendering/OpportunityDetail/Index?noticeUID=CO1.NTC.5510288&amp;isFromPublicArea=True&amp;isModal=true&amp;asPopupView=true</v>
          </cell>
        </row>
        <row r="279">
          <cell r="A279" t="str">
            <v>MSPS-411-2024</v>
          </cell>
          <cell r="B279" t="str">
            <v>https://community.secop.gov.co/Public/Tendering/OpportunityDetail/Index?noticeUID=CO1.NTC.5530861&amp;isFromPublicArea=True&amp;isModal=true&amp;asPopupView=true</v>
          </cell>
        </row>
        <row r="280">
          <cell r="A280" t="str">
            <v>MSPS-1351-2024</v>
          </cell>
          <cell r="B280" t="str">
            <v>https://community.secop.gov.co/Public/Tendering/OpportunityDetail/Index?noticeUID=CO1.NTC.6475006&amp;isFromPublicArea=True&amp;isModal=true&amp;asPopupView=true</v>
          </cell>
        </row>
        <row r="281">
          <cell r="A281" t="str">
            <v>MSPS-168-2024</v>
          </cell>
          <cell r="B281" t="str">
            <v>https://community.secop.gov.co/Public/Tendering/OpportunityDetail/Index?noticeUID=CO1.NTC.5494555&amp;isFromPublicArea=True&amp;isModal=true&amp;asPopupView=true</v>
          </cell>
        </row>
        <row r="282">
          <cell r="A282" t="str">
            <v>MSPS-1333-2024</v>
          </cell>
          <cell r="B282" t="str">
            <v>https://community.secop.gov.co/Public/Tendering/OpportunityDetail/Index?noticeUID=CO1.NTC.6422333&amp;isFromPublicArea=True&amp;isModal=true&amp;asPopupView=true</v>
          </cell>
        </row>
        <row r="283">
          <cell r="A283" t="str">
            <v>MSPS-066-2024</v>
          </cell>
          <cell r="B283" t="str">
            <v>https://community.secop.gov.co/Public/Tendering/OpportunityDetail/Index?noticeUID=CO1.NTC.5445964&amp;isFromPublicArea=True&amp;isModal=true&amp;asPopupView=true</v>
          </cell>
        </row>
        <row r="284">
          <cell r="A284" t="str">
            <v>MSPS-1618-2024</v>
          </cell>
          <cell r="B284" t="str">
            <v>https://community.secop.gov.co/Public/Tendering/OpportunityDetail/Index?noticeUID=CO1.NTC.6763405&amp;isFromPublicArea=True&amp;isModal=true&amp;asPopupView=true</v>
          </cell>
        </row>
        <row r="285">
          <cell r="A285" t="str">
            <v>MSPS-308-2024</v>
          </cell>
          <cell r="B285" t="str">
            <v>https://community.secop.gov.co/Public/Tendering/OpportunityDetail/Index?noticeUID=CO1.NTC.5514829&amp;isFromPublicArea=True&amp;isModal=true&amp;asPopupView=true</v>
          </cell>
        </row>
        <row r="286">
          <cell r="A286" t="str">
            <v>MSPS-937-2024</v>
          </cell>
          <cell r="B286" t="str">
            <v>https://community.secop.gov.co/Public/Tendering/OpportunityDetail/Index?noticeUID=CO1.NTC.5899952&amp;isFromPublicArea=True&amp;isModal=true&amp;asPopupView=true</v>
          </cell>
        </row>
        <row r="287">
          <cell r="A287" t="str">
            <v>MSPS-1582-2024</v>
          </cell>
          <cell r="B287" t="str">
            <v>https://community.secop.gov.co/Public/Tendering/OpportunityDetail/Index?noticeUID=CO1.NTC.6822363&amp;isFromPublicArea=True&amp;isModal=true&amp;asPopupView=true</v>
          </cell>
        </row>
        <row r="288">
          <cell r="A288" t="str">
            <v>MSPS-447-2024</v>
          </cell>
          <cell r="B288" t="str">
            <v>https://community.secop.gov.co/Public/Tendering/OpportunityDetail/Index?noticeUID=CO1.NTC.5536583&amp;isFromPublicArea=True&amp;isModal=true&amp;asPopupView=true</v>
          </cell>
        </row>
        <row r="289">
          <cell r="A289" t="str">
            <v>MSPS-976-2024</v>
          </cell>
          <cell r="B289" t="str">
            <v>https://community.secop.gov.co/Public/Tendering/OpportunityDetail/Index?noticeUID=CO1.NTC.5864073&amp;isFromPublicArea=True&amp;isModal=true&amp;asPopupView=true</v>
          </cell>
        </row>
        <row r="290">
          <cell r="A290" t="str">
            <v>MSPS-1248-2024</v>
          </cell>
          <cell r="B290" t="str">
            <v>https://community.secop.gov.co/Public/Tendering/OpportunityDetail/Index?noticeUID=CO1.NTC.6085303&amp;isFromPublicArea=True&amp;isModal=true&amp;asPopupView=true</v>
          </cell>
        </row>
        <row r="291">
          <cell r="A291" t="str">
            <v>MSPS-1733-2024</v>
          </cell>
          <cell r="B291" t="str">
            <v>https://community.secop.gov.co/Public/Tendering/OpportunityDetail/Index?noticeUID=CO1.NTC.7046234&amp;isFromPublicArea=True&amp;isModal=true&amp;asPopupView=true</v>
          </cell>
        </row>
        <row r="292">
          <cell r="A292" t="str">
            <v>MSPS-1433-2024</v>
          </cell>
          <cell r="B292" t="str">
            <v>https://community.secop.gov.co/Public/Tendering/OpportunityDetail/Index?noticeUID=CO1.NTC.6613087&amp;isFromPublicArea=True&amp;isModal=true&amp;asPopupView=true</v>
          </cell>
        </row>
        <row r="293">
          <cell r="A293" t="str">
            <v>MSPS-867-2024</v>
          </cell>
          <cell r="B293" t="str">
            <v>https://community.secop.gov.co/Public/Tendering/OpportunityDetail/Index?noticeUID=CO1.NTC.5749389&amp;isFromPublicArea=True&amp;isModal=true&amp;asPopupView=true</v>
          </cell>
        </row>
        <row r="294">
          <cell r="A294" t="str">
            <v>MSPS-1701-2024</v>
          </cell>
          <cell r="B294" t="str">
            <v>https://community.secop.gov.co/Public/Tendering/OpportunityDetail/Index?noticeUID=CO1.NTC.6998285&amp;isFromPublicArea=True&amp;isModal=true&amp;asPopupView=true</v>
          </cell>
        </row>
        <row r="295">
          <cell r="A295" t="str">
            <v>MSPS-1434-2024</v>
          </cell>
          <cell r="B295" t="str">
            <v>https://community.secop.gov.co/Public/Tendering/OpportunityDetail/Index?noticeUID=CO1.NTC.6603158&amp;isFromPublicArea=True&amp;isModal=true&amp;asPopupView=true</v>
          </cell>
        </row>
        <row r="296">
          <cell r="A296" t="str">
            <v>MSPS-1292-2024</v>
          </cell>
          <cell r="B296" t="str">
            <v>https://community.secop.gov.co/Public/Tendering/OpportunityDetail/Index?noticeUID=CO1.NTC.6361266&amp;isFromPublicArea=True&amp;isModal=true&amp;asPopupView=true</v>
          </cell>
        </row>
        <row r="297">
          <cell r="A297" t="str">
            <v>MSPS-1526-2024</v>
          </cell>
          <cell r="B297" t="str">
            <v>https://community.secop.gov.co/Public/Tendering/OpportunityDetail/Index?noticeUID=CO1.NTC.6713760&amp;isFromPublicArea=True&amp;isModal=true&amp;asPopupView=true</v>
          </cell>
        </row>
        <row r="298">
          <cell r="A298" t="str">
            <v>MSPS-1303-2024</v>
          </cell>
          <cell r="B298" t="str">
            <v>https://community.secop.gov.co/Public/Tendering/OpportunityDetail/Index?noticeUID=CO1.NTC.6378082&amp;isFromPublicArea=True&amp;isModal=true&amp;asPopupView=true</v>
          </cell>
        </row>
        <row r="299">
          <cell r="A299" t="str">
            <v>MSPS-318-2024</v>
          </cell>
          <cell r="B299" t="str">
            <v>https://community.secop.gov.co/Public/Tendering/OpportunityDetail/Index?noticeUID=CO1.NTC.5512568&amp;isFromPublicArea=True&amp;isModal=true&amp;asPopupView=true</v>
          </cell>
        </row>
        <row r="300">
          <cell r="A300" t="str">
            <v>MSPS-1666-2024</v>
          </cell>
          <cell r="B300" t="str">
            <v>https://community.secop.gov.co/Public/Tendering/OpportunityDetail/Index?noticeUID=CO1.NTC.6948348&amp;isFromPublicArea=True&amp;isModal=true&amp;asPopupView=true</v>
          </cell>
        </row>
        <row r="301">
          <cell r="A301" t="str">
            <v>MSPS-457-2024</v>
          </cell>
          <cell r="B301" t="str">
            <v>https://community.secop.gov.co/Public/Tendering/OpportunityDetail/Index?noticeUID=CO1.NTC.5538573&amp;isFromPublicArea=True&amp;isModal=true&amp;asPopupView=true</v>
          </cell>
        </row>
        <row r="302">
          <cell r="A302" t="str">
            <v>MSPS-1357-2024</v>
          </cell>
          <cell r="B302" t="str">
            <v>https://community.secop.gov.co/Public/Tendering/OpportunityDetail/Index?noticeUID=CO1.NTC.6493971&amp;isFromPublicArea=True&amp;isModal=true&amp;asPopupView=true</v>
          </cell>
        </row>
        <row r="303">
          <cell r="A303" t="str">
            <v>MSPS-1760-2024</v>
          </cell>
          <cell r="B303" t="str">
            <v>https://community.secop.gov.co/Public/Tendering/OpportunityDetail/Index?noticeUID=CO1.NTC.7108468&amp;isFromPublicArea=True&amp;isModal=true&amp;asPopupView=true</v>
          </cell>
        </row>
        <row r="304">
          <cell r="A304" t="str">
            <v>MSPS-1383-2024</v>
          </cell>
          <cell r="B304" t="str">
            <v>https://community.secop.gov.co/Public/Tendering/OpportunityDetail/Index?noticeUID=CO1.NTC.6528315&amp;isFromPublicArea=True&amp;isModal=true&amp;asPopupView=true</v>
          </cell>
        </row>
        <row r="305">
          <cell r="A305" t="str">
            <v>MSPS-227-2024</v>
          </cell>
          <cell r="B305" t="str">
            <v>https://community.secop.gov.co/Public/Tendering/OpportunityDetail/Index?noticeUID=CO1.NTC.5496478&amp;isFromPublicArea=True&amp;isModal=true&amp;asPopupView=true</v>
          </cell>
        </row>
        <row r="306">
          <cell r="A306" t="str">
            <v>MSPS-1452-2024</v>
          </cell>
          <cell r="B306" t="str">
            <v>https://community.secop.gov.co/Public/Tendering/OpportunityDetail/Index?noticeUID=CO1.NTC.6636980&amp;isFromPublicArea=True&amp;isModal=true&amp;asPopupView=true</v>
          </cell>
        </row>
        <row r="307">
          <cell r="A307" t="str">
            <v>MSPS-1688-2024</v>
          </cell>
          <cell r="B307" t="str">
            <v>https://community.secop.gov.co/Public/Tendering/OpportunityDetail/Index?noticeUID=CO1.NTC.6962928&amp;isFromPublicArea=True&amp;isModal=true&amp;asPopupView=true</v>
          </cell>
        </row>
        <row r="308">
          <cell r="A308" t="str">
            <v>MSPS-559-2024</v>
          </cell>
          <cell r="B308" t="str">
            <v>https://community.secop.gov.co/Public/Tendering/OpportunityDetail/Index?noticeUID=CO1.NTC.5594355&amp;isFromPublicArea=True&amp;isModal=true&amp;asPopupView=true</v>
          </cell>
        </row>
        <row r="309">
          <cell r="A309" t="str">
            <v>MSPS-377-2024</v>
          </cell>
          <cell r="B309" t="str">
            <v>https://community.secop.gov.co/Public/Tendering/OpportunityDetail/Index?noticeUID=CO1.NTC.5562683&amp;isFromPublicArea=True&amp;isModal=true&amp;asPopupView=true</v>
          </cell>
        </row>
        <row r="310">
          <cell r="A310" t="str">
            <v>MSPS-1353-2024</v>
          </cell>
          <cell r="B310" t="str">
            <v>https://community.secop.gov.co/Public/Tendering/OpportunityDetail/Index?noticeUID=CO1.NTC.6474921&amp;isFromPublicArea=True&amp;isModal=true&amp;asPopupView=true</v>
          </cell>
        </row>
        <row r="311">
          <cell r="A311" t="str">
            <v>MSPS-1609-2024</v>
          </cell>
          <cell r="B311" t="str">
            <v>https://community.secop.gov.co/Public/Tendering/OpportunityDetail/Index?noticeUID=CO1.NTC.6867219&amp;isFromPublicArea=True&amp;isModal=true&amp;asPopupView=true</v>
          </cell>
        </row>
        <row r="312">
          <cell r="A312" t="str">
            <v>MSPS-62-2024</v>
          </cell>
          <cell r="B312" t="str">
            <v>https://community.secop.gov.co/Public/Tendering/OpportunityDetail/Index?noticeUID=CO1.NTC.5561952&amp;isFromPublicArea=True&amp;isModal=true&amp;asPopupView=true</v>
          </cell>
        </row>
        <row r="313">
          <cell r="A313" t="str">
            <v>MSPS-1152-2024</v>
          </cell>
          <cell r="B313" t="str">
            <v>https://community.secop.gov.co/Public/Tendering/OpportunityDetail/Index?noticeUID=CO1.NTC.6168631&amp;isFromPublicArea=True&amp;isModal=true&amp;asPopupView=true</v>
          </cell>
        </row>
        <row r="314">
          <cell r="A314" t="str">
            <v>MSPS-185-2024</v>
          </cell>
          <cell r="B314" t="str">
            <v>https://community.secop.gov.co/Public/Tendering/OpportunityDetail/Index?noticeUID=CO1.NTC.5486082&amp;isFromPublicArea=True&amp;isModal=true&amp;asPopupView=true</v>
          </cell>
        </row>
        <row r="315">
          <cell r="A315" t="str">
            <v>MSPS-1327-2024</v>
          </cell>
          <cell r="B315" t="str">
            <v>https://community.secop.gov.co/Public/Tendering/OpportunityDetail/Index?noticeUID=CO1.NTC.6317263&amp;isFromPublicArea=True&amp;isModal=true&amp;asPopupView=true</v>
          </cell>
        </row>
        <row r="316">
          <cell r="A316" t="str">
            <v>MSPS-1528-2024</v>
          </cell>
          <cell r="B316" t="str">
            <v>https://community.secop.gov.co/Public/Tendering/OpportunityDetail/Index?noticeUID=CO1.NTC.6713174&amp;isFromPublicArea=True&amp;isModal=true&amp;asPopupView=true</v>
          </cell>
        </row>
        <row r="317">
          <cell r="A317" t="str">
            <v>MSPS-1452-2024</v>
          </cell>
          <cell r="B317" t="str">
            <v>https://community.secop.gov.co/Public/Tendering/OpportunityDetail/Index?noticeUID=CO1.NTC.6636980&amp;isFromPublicArea=True&amp;isModal=true&amp;asPopupView=true</v>
          </cell>
        </row>
        <row r="318">
          <cell r="A318" t="str">
            <v>MSPS-656-2024</v>
          </cell>
          <cell r="B318" t="str">
            <v>https://community.secop.gov.co/Public/Tendering/OpportunityDetail/Index?noticeUID=CO1.NTC.5663955&amp;isFromPublicArea=True&amp;isModal=true&amp;asPopupView=true</v>
          </cell>
        </row>
        <row r="319">
          <cell r="A319" t="str">
            <v>MSPS-197-2024</v>
          </cell>
          <cell r="B319" t="str">
            <v>https://community.secop.gov.co/Public/Tendering/OpportunityDetail/Index?noticeUID=CO1.NTC.5481664&amp;isFromPublicArea=True&amp;isModal=true&amp;asPopupView=true</v>
          </cell>
        </row>
        <row r="320">
          <cell r="A320" t="str">
            <v>MSPS-1449-2024</v>
          </cell>
          <cell r="B320" t="str">
            <v>https://community.secop.gov.co/Public/Tendering/OpportunityDetail/Index?noticeUID=CO1.NTC.6651422&amp;isFromPublicArea=True&amp;isModal=true&amp;asPopupView=true</v>
          </cell>
        </row>
        <row r="321">
          <cell r="A321" t="str">
            <v>MSPS-348-2024</v>
          </cell>
          <cell r="B321" t="str">
            <v>https://community.secop.gov.co/Public/Tendering/OpportunityDetail/Index?noticeUID=CO1.NTC.5528693&amp;isFromPublicArea=True&amp;isModal=true&amp;asPopupView=true</v>
          </cell>
        </row>
        <row r="322">
          <cell r="A322" t="str">
            <v>MSPS-1129-2024</v>
          </cell>
          <cell r="B322" t="str">
            <v>https://community.secop.gov.co/Public/Tendering/OpportunityDetail/Index?noticeUID=CO1.NTC.6134151&amp;isFromPublicArea=True&amp;isModal=true&amp;asPopupView=true</v>
          </cell>
        </row>
        <row r="323">
          <cell r="A323" t="str">
            <v>MSPS-569-2024</v>
          </cell>
          <cell r="B323" t="str">
            <v>https://community.secop.gov.co/Public/Tendering/OpportunityDetail/Index?noticeUID=CO1.NTC.5602423&amp;isFromPublicArea=True&amp;isModal=true&amp;asPopupView=true</v>
          </cell>
        </row>
        <row r="324">
          <cell r="A324" t="str">
            <v>MSPS-854-2024</v>
          </cell>
          <cell r="B324" t="str">
            <v>https://community.secop.gov.co/Public/Tendering/OpportunityDetail/Index?noticeUID=CO1.NTC.5757586&amp;isFromPublicArea=True&amp;isModal=true&amp;asPopupView=true</v>
          </cell>
        </row>
        <row r="325">
          <cell r="A325" t="str">
            <v>MSPS-392-2024</v>
          </cell>
          <cell r="B325" t="str">
            <v>https://community.secop.gov.co/Public/Tendering/OpportunityDetail/Index?noticeUID=CO1.NTC.5528845&amp;isFromPublicArea=True&amp;isModal=true&amp;asPopupView=true</v>
          </cell>
        </row>
        <row r="326">
          <cell r="A326" t="str">
            <v>MSPS-1073-2024</v>
          </cell>
          <cell r="B326" t="str">
            <v>https://community.secop.gov.co/Public/Tendering/OpportunityDetail/Index?noticeUID=CO1.NTC.6000421&amp;isFromPublicArea=True&amp;isModal=true&amp;asPopupView=true</v>
          </cell>
        </row>
        <row r="327">
          <cell r="A327" t="str">
            <v>MSPS-982-2024</v>
          </cell>
          <cell r="B327" t="str">
            <v>https://community.secop.gov.co/Public/Tendering/OpportunityDetail/Index?noticeUID=CO1.NTC.5865380&amp;isFromPublicArea=True&amp;isModal=true&amp;asPopupView=true</v>
          </cell>
        </row>
        <row r="328">
          <cell r="A328" t="str">
            <v>MSPS-962-2024</v>
          </cell>
          <cell r="B328" t="str">
            <v>https://community.secop.gov.co/Public/Tendering/OpportunityDetail/Index?noticeUID=CO1.NTC.5856767&amp;isFromPublicArea=True&amp;isModal=true&amp;asPopupView=true</v>
          </cell>
        </row>
        <row r="329">
          <cell r="A329" t="str">
            <v>MSPS-1208-2024</v>
          </cell>
          <cell r="B329" t="str">
            <v>https://community.secop.gov.co/Public/Tendering/OpportunityDetail/Index?noticeUID=CO1.NTC.6252615&amp;isFromPublicArea=True&amp;isModal=true&amp;asPopupView=true</v>
          </cell>
        </row>
        <row r="330">
          <cell r="A330" t="str">
            <v>MSPS-99-2024</v>
          </cell>
          <cell r="B330" t="str">
            <v>https://community.secop.gov.co/Public/Tendering/OpportunityDetail/Index?noticeUID=CO1.NTC.5467594&amp;isFromPublicArea=True&amp;isModal=true&amp;asPopupView=true</v>
          </cell>
        </row>
        <row r="331">
          <cell r="A331" t="str">
            <v>MSPS-676-2024</v>
          </cell>
          <cell r="B331" t="str">
            <v>https://community.secop.gov.co/Public/Tendering/OpportunityDetail/Index?noticeUID=CO1.NTC.5490992&amp;isFromPublicArea=True&amp;isModal=true&amp;asPopupView=true</v>
          </cell>
        </row>
        <row r="332">
          <cell r="A332" t="str">
            <v>MSPS-1336-2024</v>
          </cell>
          <cell r="B332" t="str">
            <v>https://community.secop.gov.co/Public/Tendering/OpportunityDetail/Index?noticeUID=CO1.NTC.6590623&amp;isFromPublicArea=True&amp;isModal=true&amp;asPopupView=true</v>
          </cell>
        </row>
        <row r="333">
          <cell r="A333" t="str">
            <v>MSPS-733-2024</v>
          </cell>
          <cell r="B333" t="str">
            <v>https://community.secop.gov.co/Public/Tendering/OpportunityDetail/Index?noticeUID=CO1.NTC.5693001&amp;isFromPublicArea=True&amp;isModal=true&amp;asPopupView=true</v>
          </cell>
        </row>
        <row r="334">
          <cell r="A334" t="str">
            <v>MSPS-643-2024</v>
          </cell>
          <cell r="B334" t="str">
            <v>https://community.secop.gov.co/Public/Tendering/OpportunityDetail/Index?noticeUID=CO1.NTC.5618855&amp;isFromPublicArea=True&amp;isModal=true&amp;asPopupView=true</v>
          </cell>
        </row>
        <row r="335">
          <cell r="A335" t="str">
            <v>MSPS-1600-2024</v>
          </cell>
          <cell r="B335" t="str">
            <v>https://community.secop.gov.co/Public/Tendering/OpportunityDetail/Index?noticeUID=CO1.NTC.6855617&amp;isFromPublicArea=True&amp;isModal=true&amp;asPopupView=true</v>
          </cell>
        </row>
        <row r="336">
          <cell r="A336" t="str">
            <v>MSPS-1283-2024</v>
          </cell>
          <cell r="B336" t="str">
            <v>https://community.secop.gov.co/Public/Tendering/OpportunityDetail/Index?noticeUID=CO1.NTC.6354152&amp;isFromPublicArea=True&amp;isModal=true&amp;asPopupView=true</v>
          </cell>
        </row>
        <row r="337">
          <cell r="A337" t="str">
            <v>MSPS-1046-2024</v>
          </cell>
          <cell r="B337" t="str">
            <v>https://community.secop.gov.co/Public/Tendering/OpportunityDetail/Index?noticeUID=CO1.NTC.5961410&amp;isFromPublicArea=True&amp;isModal=true&amp;asPopupView=true</v>
          </cell>
        </row>
        <row r="338">
          <cell r="A338" t="str">
            <v>MSPS-63-2024</v>
          </cell>
          <cell r="B338" t="str">
            <v>https://community.secop.gov.co/Public/Tendering/OpportunityDetail/Index?noticeUID=CO1.NTC.5515991&amp;isFromPublicArea=True&amp;isModal=true&amp;asPopupView=true</v>
          </cell>
        </row>
        <row r="339">
          <cell r="A339" t="str">
            <v>MSPS-1362-2024</v>
          </cell>
          <cell r="B339" t="str">
            <v>https://community.secop.gov.co/Public/Tendering/OpportunityDetail/Index?noticeUID=CO1.NTC.6525692&amp;isFromPublicArea=True&amp;isModal=true&amp;asPopupView=true</v>
          </cell>
        </row>
        <row r="340">
          <cell r="A340" t="str">
            <v>MSPS-888-2024</v>
          </cell>
          <cell r="B340" t="str">
            <v>https://community.secop.gov.co/Public/Tendering/OpportunityDetail/Index?noticeUID=CO1.NTC.5776150&amp;isFromPublicArea=True&amp;isModal=true&amp;asPopupView=true</v>
          </cell>
        </row>
        <row r="341">
          <cell r="A341" t="str">
            <v>MSPS-759-2024</v>
          </cell>
          <cell r="B341" t="str">
            <v>https://community.secop.gov.co/Public/Tendering/OpportunityDetail/Index?noticeUID=CO1.NTC.5742896&amp;isFromPublicArea=True&amp;isModal=true&amp;asPopupView=true</v>
          </cell>
        </row>
        <row r="342">
          <cell r="A342" t="str">
            <v>MSPS-1656-2024</v>
          </cell>
          <cell r="B342" t="str">
            <v>https://community.secop.gov.co/Public/Tendering/OpportunityDetail/Index?noticeUID=CO1.NTC.6936113&amp;isFromPublicArea=True&amp;isModal=true&amp;asPopupView=true</v>
          </cell>
        </row>
        <row r="343">
          <cell r="A343" t="str">
            <v>MSPS-1291-2024</v>
          </cell>
          <cell r="B343" t="str">
            <v>https://community.secop.gov.co/Public/Tendering/OpportunityDetail/Index?noticeUID=CO1.NTC.6376298&amp;isFromPublicArea=True&amp;isModal=true&amp;asPopupView=true</v>
          </cell>
        </row>
        <row r="344">
          <cell r="A344" t="str">
            <v>MSPS-1266-2024</v>
          </cell>
          <cell r="B344" t="str">
            <v>https://community.secop.gov.co/Public/Tendering/OpportunityDetail/Index?noticeUID=CO1.NTC.6311498&amp;isFromPublicArea=True&amp;isModal=true&amp;asPopupView=true</v>
          </cell>
        </row>
        <row r="345">
          <cell r="A345" t="str">
            <v>MSPS-1028-2024</v>
          </cell>
          <cell r="B345" t="str">
            <v>https://community.secop.gov.co/Public/Tendering/OpportunityDetail/Index?noticeUID=CO1.NTC.5958688&amp;isFromPublicArea=True&amp;isModal=true&amp;asPopupView=true</v>
          </cell>
        </row>
        <row r="346">
          <cell r="A346" t="str">
            <v>MSPS-1702-2024</v>
          </cell>
          <cell r="B346" t="str">
            <v>https://community.secop.gov.co/Public/Tendering/OpportunityDetail/Index?noticeUID=CO1.NTC.7000661&amp;isFromPublicArea=True&amp;isModal=true&amp;asPopupView=true</v>
          </cell>
        </row>
        <row r="347">
          <cell r="A347" t="str">
            <v>MSPS-1514-2024</v>
          </cell>
          <cell r="B347" t="str">
            <v>https://community.secop.gov.co/Public/Tendering/OpportunityDetail/Index?noticeUID=CO1.NTC.6694506&amp;isFromPublicArea=True&amp;isModal=true&amp;asPopupView=true</v>
          </cell>
        </row>
        <row r="348">
          <cell r="A348" t="str">
            <v>MSPS-1270-2024</v>
          </cell>
          <cell r="B348" t="str">
            <v>https://community.secop.gov.co/Public/Tendering/OpportunityDetail/Index?noticeUID=CO1.NTC.6345403&amp;isFromPublicArea=True&amp;isModal=true&amp;asPopupView=true</v>
          </cell>
        </row>
        <row r="349">
          <cell r="A349" t="str">
            <v>MSPS-093-2024</v>
          </cell>
          <cell r="B349" t="str">
            <v>https://community.secop.gov.co/Public/Tendering/OpportunityDetail/Index?noticeUID=CO1.NTC.5458927&amp;isFromPublicArea=True&amp;isModal=true&amp;asPopupView=true</v>
          </cell>
        </row>
        <row r="350">
          <cell r="A350" t="str">
            <v>MSPS-977-2024</v>
          </cell>
          <cell r="B350" t="str">
            <v>https://community.secop.gov.co/Public/Tendering/OpportunityDetail/Index?noticeUID=CO1.NTC.5862594&amp;isFromPublicArea=True&amp;isModal=true&amp;asPopupView=true</v>
          </cell>
        </row>
        <row r="351">
          <cell r="A351" t="str">
            <v>MSPS--564-2024</v>
          </cell>
          <cell r="B351" t="str">
            <v>https://community.secop.gov.co/Public/Tendering/OpportunityDetail/Index?noticeUID=CO1.NTC.5598059&amp;isFromPublicArea=True&amp;isModal=true&amp;asPopupView=true</v>
          </cell>
        </row>
        <row r="352">
          <cell r="A352" t="str">
            <v>MSPS-1128-2024</v>
          </cell>
          <cell r="B352" t="str">
            <v>https://community.secop.gov.co/Public/Tendering/OpportunityDetail/Index?noticeUID=CO1.NTC.6103496&amp;isFromPublicArea=True&amp;isModal=true&amp;asPopupView=true</v>
          </cell>
        </row>
        <row r="353">
          <cell r="A353" t="str">
            <v>MSPS-328-2024</v>
          </cell>
          <cell r="B353" t="str">
            <v>https://community.secop.gov.co/Public/Tendering/OpportunityDetail/Index?noticeUID=CO1.NTC.5527880&amp;isFromPublicArea=True&amp;isModal=true&amp;asPopupView=true</v>
          </cell>
        </row>
        <row r="354">
          <cell r="A354" t="str">
            <v>MSPS-1099-2024</v>
          </cell>
          <cell r="B354" t="str">
            <v>https://community.secop.gov.co/Public/Tendering/OpportunityDetail/Index?noticeUID=CO1.NTC.6162592&amp;isFromPublicArea=True&amp;isModal=true&amp;asPopupView=true</v>
          </cell>
        </row>
        <row r="355">
          <cell r="A355" t="str">
            <v>MSPS-1052-2024</v>
          </cell>
          <cell r="B355" t="str">
            <v>https://community.secop.gov.co/Public/Tendering/OpportunityDetail/Index?noticeUID=CO1.NTC.5992903&amp;isFromPublicArea=True&amp;isModal=true&amp;asPopupView=true</v>
          </cell>
        </row>
        <row r="356">
          <cell r="A356" t="str">
            <v>MSPS-679-2024</v>
          </cell>
          <cell r="B356" t="str">
            <v>https://community.secop.gov.co/Public/Tendering/OpportunityDetail/Index?noticeUID=CO1.NTC.5627250&amp;isFromPublicArea=True&amp;isModal=true&amp;asPopupView=true</v>
          </cell>
        </row>
        <row r="357">
          <cell r="A357" t="str">
            <v>MSPS-417-2024</v>
          </cell>
          <cell r="B357" t="str">
            <v>https://community.secop.gov.co/Public/Tendering/OpportunityDetail/Index?noticeUID=CO1.NTC.5675087&amp;isFromPublicArea=True&amp;isModal=true&amp;asPopupView=true</v>
          </cell>
        </row>
        <row r="358">
          <cell r="A358" t="str">
            <v>MSPS-740-2024</v>
          </cell>
          <cell r="B358" t="str">
            <v>https://community.secop.gov.co/Public/Tendering/OpportunityDetail/Index?noticeUID=CO1.NTC.5686212&amp;isFromPublicArea=True&amp;isModal=true&amp;asPopupView=true</v>
          </cell>
        </row>
        <row r="359">
          <cell r="A359" t="str">
            <v>MSPS-397-2024</v>
          </cell>
          <cell r="B359" t="str">
            <v>https://community.secop.gov.co/Public/Tendering/OpportunityDetail/Index?noticeUID=CO1.NTC.5548158&amp;isFromPublicArea=True&amp;isModal=true&amp;asPopupView=true</v>
          </cell>
        </row>
        <row r="360">
          <cell r="A360" t="str">
            <v>MSPS-931-2024</v>
          </cell>
          <cell r="B360" t="str">
            <v>https://community.secop.gov.co/Public/Tendering/OpportunityDetail/Index?noticeUID=CO1.NTC.5822190&amp;isFromPublicArea=True&amp;isModal=true&amp;asPopupView=true</v>
          </cell>
        </row>
        <row r="361">
          <cell r="A361" t="str">
            <v>MSPS-332-2024</v>
          </cell>
          <cell r="B361" t="str">
            <v>https://community.secop.gov.co/Public/Tendering/OpportunityDetail/Index?noticeUID=CO1.NTC.5539047&amp;isFromPublicArea=True&amp;isModal=true&amp;asPopupView=true</v>
          </cell>
        </row>
        <row r="362">
          <cell r="A362" t="str">
            <v>MSPS-1259-2024</v>
          </cell>
          <cell r="B362" t="str">
            <v>https://community.secop.gov.co/Public/Tendering/OpportunityDetail/Index?noticeUID=CO1.NTC.6313869&amp;isFromPublicArea=True&amp;isModal=true&amp;asPopupView=true</v>
          </cell>
        </row>
        <row r="363">
          <cell r="A363" t="str">
            <v>MSPS-724-2024</v>
          </cell>
          <cell r="B363" t="str">
            <v>https://community.secop.gov.co/Public/Tendering/OpportunityDetail/Index?noticeUID=CO1.NTC.5653716&amp;isFromPublicArea=True&amp;isModal=true&amp;asPopupView=true</v>
          </cell>
        </row>
        <row r="364">
          <cell r="A364" t="str">
            <v>MSPS-865-2024</v>
          </cell>
          <cell r="B364" t="str">
            <v>https://community.secop.gov.co/Public/Tendering/OpportunityDetail/Index?noticeUID=CO1.NTC.5589248&amp;isFromPublicArea=True&amp;isModal=true&amp;asPopupView=true</v>
          </cell>
        </row>
        <row r="365">
          <cell r="A365" t="str">
            <v>MSPS-123-2024</v>
          </cell>
          <cell r="B365" t="str">
            <v>https://community.secop.gov.co/Public/Tendering/OpportunityDetail/Index?noticeUID=CO1.NTC.5418614&amp;isFromPublicArea=True&amp;isModal=true&amp;asPopupView=true</v>
          </cell>
        </row>
        <row r="366">
          <cell r="A366" t="str">
            <v>MSPS-1771-2024</v>
          </cell>
          <cell r="B366" t="str">
            <v>https://community.secop.gov.co/Public/Tendering/OpportunityDetail/Index?noticeUID=CO1.NTC.7095033&amp;isFromPublicArea=True&amp;isModal=true&amp;asPopupView=true</v>
          </cell>
        </row>
        <row r="367">
          <cell r="A367" t="str">
            <v>MSPS-690-2024</v>
          </cell>
          <cell r="B367" t="str">
            <v>https://community.secop.gov.co/Public/Tendering/OpportunityDetail/Index?noticeUID=CO1.NTC.5646402&amp;isFromPublicArea=True&amp;isModal=true&amp;asPopupView=true</v>
          </cell>
        </row>
        <row r="368">
          <cell r="A368" t="str">
            <v>MSPS-1098-2024</v>
          </cell>
          <cell r="B368" t="str">
            <v>https://community.secop.gov.co/Public/Tendering/OpportunityDetail/Index?noticeUID=CO1.NTC.6080400&amp;isFromPublicArea=True&amp;isModal=true&amp;asPopupView=true</v>
          </cell>
        </row>
        <row r="369">
          <cell r="A369" t="str">
            <v>MSPS-707-2024</v>
          </cell>
          <cell r="B369" t="str">
            <v>https://community.secop.gov.co/Public/Tendering/OpportunityDetail/Index?noticeUID=CO1.NTC.5689830&amp;isFromPublicArea=True&amp;isModal=true&amp;asPopupView=true</v>
          </cell>
        </row>
        <row r="370">
          <cell r="A370" t="str">
            <v>MSPS-807-2024</v>
          </cell>
          <cell r="B370" t="str">
            <v>https://community.secop.gov.co/Public/Tendering/OpportunityDetail/Index?noticeUID=CO1.NTC.5749705&amp;isFromPublicArea=True&amp;isModal=true&amp;asPopupView=true</v>
          </cell>
        </row>
        <row r="371">
          <cell r="A371" t="str">
            <v>MSPS-819-2024</v>
          </cell>
          <cell r="B371" t="str">
            <v>https://community.secop.gov.co/Public/Tendering/OpportunityDetail/Index?noticeUID=CO1.NTC.5712558&amp;isFromPublicArea=True&amp;isModal=true&amp;asPopupView=true</v>
          </cell>
        </row>
        <row r="372">
          <cell r="A372" t="str">
            <v>MSPS-183-2024</v>
          </cell>
          <cell r="B372" t="str">
            <v>https://community.secop.gov.co/Public/Tendering/OpportunityDetail/Index?noticeUID=CO1.NTC.5478533&amp;isFromPublicArea=True&amp;isModal=true&amp;asPopupView=true</v>
          </cell>
        </row>
        <row r="373">
          <cell r="A373" t="str">
            <v>MSPS-1575-2024</v>
          </cell>
          <cell r="B373" t="str">
            <v>https://community.secop.gov.co/Public/Tendering/OpportunityDetail/Index?noticeUID=CO1.NTC.6733027&amp;isFromPublicArea=True&amp;isModal=true&amp;asPopupView=true</v>
          </cell>
        </row>
        <row r="374">
          <cell r="A374" t="str">
            <v>MSPS-1590-2024</v>
          </cell>
          <cell r="B374" t="str">
            <v>https://community.secop.gov.co/Public/Tendering/OpportunityDetail/Index?noticeUID=CO1.NTC.6840450&amp;isFromPublicArea=True&amp;isModal=true&amp;asPopupView=true</v>
          </cell>
        </row>
        <row r="375">
          <cell r="A375" t="str">
            <v>MSPS-344-2024</v>
          </cell>
          <cell r="B375" t="str">
            <v>https://community.secop.gov.co/Public/Tendering/OpportunityDetail/Index?noticeUID=CO1.NTC.5539565&amp;isFromPublicArea=True&amp;isModal=true&amp;asPopupView=true</v>
          </cell>
        </row>
        <row r="376">
          <cell r="A376" t="str">
            <v>MSPS-402-2024</v>
          </cell>
          <cell r="B376" t="str">
            <v>https://community.secop.gov.co/Public/Tendering/OpportunityDetail/Index?noticeUID=CO1.NTC.5608355&amp;isFromPublicArea=True&amp;isModal=true&amp;asPopupView=true</v>
          </cell>
        </row>
        <row r="377">
          <cell r="A377" t="str">
            <v>MSPS-266-2024</v>
          </cell>
          <cell r="B377" t="str">
            <v>https://community.secop.gov.co/Public/Tendering/OpportunityDetail/Index?noticeUID=CO1.NTC.5545150&amp;isFromPublicArea=True&amp;isModal=true&amp;asPopupView=true</v>
          </cell>
        </row>
        <row r="378">
          <cell r="A378" t="str">
            <v>MSPS-439-2024</v>
          </cell>
          <cell r="B378" t="str">
            <v>https://community.secop.gov.co/Public/Tendering/OpportunityDetail/Index?noticeUID=CO1.NTC.5539666&amp;isFromPublicArea=True&amp;isModal=true&amp;asPopupView=true</v>
          </cell>
        </row>
        <row r="379">
          <cell r="A379" t="str">
            <v>MSPS-1171-2024</v>
          </cell>
          <cell r="B379" t="str">
            <v>https://community.secop.gov.co/Public/Tendering/OpportunityDetail/Index?noticeUID=CO1.NTC.6201316&amp;isFromPublicArea=True&amp;isModal=true&amp;asPopupView=true</v>
          </cell>
        </row>
        <row r="380">
          <cell r="A380" t="str">
            <v>MSPS-1455-2024</v>
          </cell>
          <cell r="B380" t="str">
            <v>https://community.secop.gov.co/Public/Tendering/OpportunityDetail/Index?noticeUID=CO1.NTC.6716135&amp;isFromPublicArea=True&amp;isModal=true&amp;asPopupView=true</v>
          </cell>
        </row>
        <row r="381">
          <cell r="A381" t="str">
            <v>MSPS-424-2024</v>
          </cell>
          <cell r="B381" t="str">
            <v>https://community.secop.gov.co/Public/Tendering/OpportunityDetail/Index?noticeUID=CO1.NTC.5537204&amp;isFromPublicArea=True&amp;isModal=true&amp;asPopupView=true</v>
          </cell>
        </row>
        <row r="382">
          <cell r="A382" t="str">
            <v>MSPS- 1122 -2024</v>
          </cell>
          <cell r="B382" t="str">
            <v>https://community.secop.gov.co/Public/Tendering/OpportunityDetail/Index?noticeUID=CO1.NTC.6209553&amp;isFromPublicArea=True&amp;isModal=true&amp;asPopupView=true</v>
          </cell>
        </row>
        <row r="383">
          <cell r="A383" t="str">
            <v>MSPS-1032-2024</v>
          </cell>
          <cell r="B383" t="str">
            <v>https://community.secop.gov.co/Public/Tendering/OpportunityDetail/Index?noticeUID=CO1.NTC.5967945&amp;isFromPublicArea=True&amp;isModal=true&amp;asPopupView=true</v>
          </cell>
        </row>
        <row r="384">
          <cell r="A384" t="str">
            <v>MSPS-1121-2024</v>
          </cell>
          <cell r="B384" t="str">
            <v>https://community.secop.gov.co/Public/Tendering/OpportunityDetail/Index?noticeUID=CO1.NTC.6143373&amp;isFromPublicArea=True&amp;isModal=true&amp;asPopupView=true</v>
          </cell>
        </row>
        <row r="385">
          <cell r="A385" t="str">
            <v>MSPS-149-2024</v>
          </cell>
          <cell r="B385" t="str">
            <v>https://community.secop.gov.co/Public/Tendering/OpportunityDetail/Index?noticeUID=CO1.NTC.5501100&amp;isFromPublicArea=True&amp;isModal=true&amp;asPopupView=true</v>
          </cell>
        </row>
        <row r="386">
          <cell r="A386" t="str">
            <v>MSPS-1280-2024</v>
          </cell>
          <cell r="B386" t="str">
            <v>https://community.secop.gov.co/Public/Tendering/OpportunityDetail/Index?noticeUID=CO1.NTC.6378538&amp;isFromPublicArea=True&amp;isModal=true&amp;asPopupView=true</v>
          </cell>
        </row>
        <row r="387">
          <cell r="A387" t="str">
            <v>MSPS-1107-2024</v>
          </cell>
          <cell r="B387" t="str">
            <v>https://community.secop.gov.co/Public/Tendering/OpportunityDetail/Index?noticeUID=CO1.NTC.6055911&amp;isFromPublicArea=True&amp;isModal=true&amp;asPopupView=true</v>
          </cell>
        </row>
        <row r="388">
          <cell r="A388" t="str">
            <v>MSPS-891-2024</v>
          </cell>
          <cell r="B388" t="str">
            <v>https://community.secop.gov.co/Public/Tendering/OpportunityDetail/Index?noticeUID=CO1.NTC.5789343&amp;isFromPublicArea=True&amp;isModal=true&amp;asPopupView=true</v>
          </cell>
        </row>
        <row r="389">
          <cell r="A389" t="str">
            <v>MSPS-1689-2024</v>
          </cell>
          <cell r="B389" t="str">
            <v>https://community.secop.gov.co/Public/Tendering/OpportunityDetail/Index?noticeUID=CO1.NTC.7032257&amp;isFromPublicArea=True&amp;isModal=true&amp;asPopupView=true</v>
          </cell>
        </row>
        <row r="390">
          <cell r="A390" t="str">
            <v>MSPS-840-2024</v>
          </cell>
          <cell r="B390" t="str">
            <v>https://community.secop.gov.co/Public/Tendering/OpportunityDetail/Index?noticeUID=CO1.NTC.5774389&amp;isFromPublicArea=True&amp;isModal=true&amp;asPopupView=true</v>
          </cell>
        </row>
        <row r="391">
          <cell r="A391" t="str">
            <v>MSPS-1518-2024</v>
          </cell>
          <cell r="B391" t="str">
            <v>https://community.secop.gov.co/Public/Tendering/OpportunityDetail/Index?noticeUID=CO1.NTC.6709799&amp;isFromPublicArea=True&amp;isModal=true&amp;asPopupView=true</v>
          </cell>
        </row>
        <row r="392">
          <cell r="A392" t="str">
            <v>MSPS-1439-2024</v>
          </cell>
          <cell r="B392" t="str">
            <v>https://community.secop.gov.co/Public/Tendering/OpportunityDetail/Index?noticeUID=CO1.NTC.6634090&amp;isFromPublicArea=True&amp;isModal=true&amp;asPopupView=true</v>
          </cell>
        </row>
        <row r="393">
          <cell r="A393" t="str">
            <v>MSPS-998-2024</v>
          </cell>
          <cell r="B393" t="str">
            <v>https://community.secop.gov.co/Public/Tendering/OpportunityDetail/Index?noticeUID=CO1.NTC.5924378&amp;isFromPublicArea=True&amp;isModal=true&amp;asPopupView=true</v>
          </cell>
        </row>
        <row r="394">
          <cell r="A394" t="str">
            <v>MSPS-1051-2024</v>
          </cell>
          <cell r="B394" t="str">
            <v>https://community.secop.gov.co/Public/Tendering/OpportunityDetail/Index?noticeUID=CO1.NTC.5975854&amp;isFromPublicArea=True&amp;isModal=true&amp;asPopupView=true</v>
          </cell>
        </row>
        <row r="395">
          <cell r="A395" t="str">
            <v>MSPS-876-2024</v>
          </cell>
          <cell r="B395" t="str">
            <v>https://community.secop.gov.co/Public/Tendering/OpportunityDetail/Index?noticeUID=CO1.NTC.5765509&amp;isFromPublicArea=True&amp;isModal=true&amp;asPopupView=true</v>
          </cell>
        </row>
        <row r="396">
          <cell r="A396" t="str">
            <v>MSPS-1676-2024</v>
          </cell>
          <cell r="B396" t="str">
            <v>https://community.secop.gov.co/Public/Tendering/OpportunityDetail/Index?noticeUID=CO1.NTC.6970763&amp;isFromPublicArea=True&amp;isModal=true&amp;asPopupView=true</v>
          </cell>
        </row>
        <row r="397">
          <cell r="A397" t="str">
            <v>MSPS-1192-2024</v>
          </cell>
          <cell r="B397" t="str">
            <v>https://community.secop.gov.co/Public/Tendering/OpportunityDetail/Index?noticeUID=CO1.NTC.6262169&amp;isFromPublicArea=True&amp;isModal=true&amp;asPopupView=true</v>
          </cell>
        </row>
        <row r="398">
          <cell r="A398" t="str">
            <v>MSPS-770-2024</v>
          </cell>
          <cell r="B398" t="str">
            <v>https://community.secop.gov.co/Public/Tendering/OpportunityDetail/Index?noticeUID=CO1.NTC.5676609&amp;isFromPublicArea=True&amp;isModal=true&amp;asPopupView=true</v>
          </cell>
        </row>
        <row r="399">
          <cell r="A399" t="str">
            <v>MSPS-1190-2024</v>
          </cell>
          <cell r="B399" t="str">
            <v>https://community.secop.gov.co/Public/Tendering/OpportunityDetail/Index?noticeUID=CO1.NTC.6278190&amp;isFromPublicArea=True&amp;isModal=true&amp;asPopupView=true</v>
          </cell>
        </row>
        <row r="400">
          <cell r="A400" t="str">
            <v>MSPS- 1611-2024</v>
          </cell>
          <cell r="B400" t="str">
            <v>https://community.secop.gov.co/Public/Tendering/OpportunityDetail/Index?noticeUID=CO1.NTC.6870312&amp;isFromPublicArea=True&amp;isModal=true&amp;asPopupView=true</v>
          </cell>
        </row>
        <row r="401">
          <cell r="A401" t="str">
            <v>MSPS-1783-2024</v>
          </cell>
          <cell r="B401" t="str">
            <v>https://community.secop.gov.co/Public/Tendering/OpportunityDetail/Index?noticeUID=CO1.NTC.7125760&amp;isFromPublicArea=True&amp;isModal=true&amp;asPopupView=true</v>
          </cell>
        </row>
        <row r="402">
          <cell r="A402" t="str">
            <v>MSPS-209-2024</v>
          </cell>
          <cell r="B402" t="str">
            <v>https://community.secop.gov.co/Public/Tendering/OpportunityDetail/Index?noticeUID=CO1.NTC.5503152&amp;isFromPublicArea=True&amp;isModal=true&amp;asPopupView=true</v>
          </cell>
        </row>
        <row r="403">
          <cell r="A403" t="str">
            <v>MSPS-964-2024</v>
          </cell>
          <cell r="B403" t="str">
            <v>https://community.secop.gov.co/Public/Tendering/OpportunityDetail/Index?noticeUID=CO1.NTC.5847392&amp;isFromPublicArea=True&amp;isModal=true&amp;asPopupView=true</v>
          </cell>
        </row>
        <row r="404">
          <cell r="A404" t="str">
            <v>MSPS-524-2024</v>
          </cell>
          <cell r="B404" t="str">
            <v>https://community.secop.gov.co/Public/Tendering/OpportunityDetail/Index?noticeUID=CO1.NTC.5645037&amp;isFromPublicArea=True&amp;isModal=true&amp;asPopupView=true</v>
          </cell>
        </row>
        <row r="405">
          <cell r="A405" t="str">
            <v>MSPS-1583-2024</v>
          </cell>
          <cell r="B405" t="str">
            <v>https://community.secop.gov.co/Public/Tendering/OpportunityDetail/Index?noticeUID=CO1.NTC.6867448&amp;isFromPublicArea=True&amp;isModal=true&amp;asPopupView=true</v>
          </cell>
        </row>
        <row r="406">
          <cell r="A406" t="str">
            <v>MSPS-1025-2024</v>
          </cell>
          <cell r="B406" t="str">
            <v>https://community.secop.gov.co/Public/Tendering/OpportunityDetail/Index?noticeUID=CO1.NTC.5941188&amp;isFromPublicArea=True&amp;isModal=true&amp;asPopupView=true</v>
          </cell>
        </row>
        <row r="407">
          <cell r="A407" t="str">
            <v>MSPS-492-2024</v>
          </cell>
          <cell r="B407" t="str">
            <v>https://community.secop.gov.co/Public/Tendering/OpportunityDetail/Index?noticeUID=CO1.NTC.5563243&amp;isFromPublicArea=True&amp;isModal=true&amp;asPopupView=true</v>
          </cell>
        </row>
        <row r="408">
          <cell r="A408" t="str">
            <v>MSPS-1423-2024</v>
          </cell>
          <cell r="B408" t="str">
            <v>https://community.secop.gov.co/Public/Tendering/OpportunityDetail/Index?noticeUID=CO1.NTC.6598302&amp;isFromPublicArea=True&amp;isModal=true&amp;asPopupView=true</v>
          </cell>
        </row>
        <row r="409">
          <cell r="A409" t="str">
            <v>MSPS-1065-2024</v>
          </cell>
          <cell r="B409" t="str">
            <v>https://community.secop.gov.co/Public/Tendering/OpportunityDetail/Index?noticeUID=CO1.NTC.6033596&amp;isFromPublicArea=True&amp;isModal=true&amp;asPopupView=true</v>
          </cell>
        </row>
        <row r="410">
          <cell r="A410" t="str">
            <v>MSPS-315-2024</v>
          </cell>
          <cell r="B410" t="str">
            <v>https://community.secop.gov.co/Public/Tendering/OpportunityDetail/Index?noticeUID=CO1.NTC.5507284&amp;isFromPublicArea=True&amp;isModal=true&amp;asPopupView=true</v>
          </cell>
        </row>
        <row r="411">
          <cell r="A411" t="str">
            <v>MSPS-1490-2024</v>
          </cell>
          <cell r="B411" t="str">
            <v>https://community.secop.gov.co/Public/Tendering/OpportunityDetail/Index?noticeUID=CO1.NTC.6663582&amp;isFromPublicArea=True&amp;isModal=true&amp;asPopupView=true</v>
          </cell>
        </row>
        <row r="412">
          <cell r="A412" t="str">
            <v>MSPS-662-2024</v>
          </cell>
          <cell r="B412" t="str">
            <v>https://community.secop.gov.co/Public/Tendering/OpportunityDetail/Index?noticeUID=CO1.NTC.5420943&amp;isFromPublicArea=True&amp;isModal=true&amp;asPopupView=true</v>
          </cell>
        </row>
        <row r="413">
          <cell r="A413" t="str">
            <v>MSPS- 1485 -2024</v>
          </cell>
          <cell r="B413" t="str">
            <v>https://community.secop.gov.co/Public/Tendering/OpportunityDetail/Index?noticeUID=CO1.NTC.6661423&amp;isFromPublicArea=True&amp;isModal=true&amp;asPopupView=true</v>
          </cell>
        </row>
        <row r="414">
          <cell r="A414" t="str">
            <v>MSPS-1695-2024</v>
          </cell>
          <cell r="B414" t="str">
            <v>https://community.secop.gov.co/Public/Tendering/OpportunityDetail/Index?noticeUID=CO1.NTC.6988069&amp;isFromPublicArea=True&amp;isModal=true&amp;asPopupView=true</v>
          </cell>
        </row>
        <row r="415">
          <cell r="A415" t="str">
            <v>MSPS-310-2024</v>
          </cell>
          <cell r="B415" t="str">
            <v>https://community.secop.gov.co/Public/Tendering/OpportunityDetail/Index?noticeUID=CO1.NTC.5393251&amp;isFromPublicArea=True&amp;isModal=true&amp;asPopupView=true</v>
          </cell>
        </row>
        <row r="416">
          <cell r="A416" t="str">
            <v>MSPS-105-2024</v>
          </cell>
          <cell r="B416" t="str">
            <v>https://community.secop.gov.co/Public/Tendering/OpportunityDetail/Index?noticeUID=CO1.NTC.5420273&amp;isFromPublicArea=True&amp;isModal=true&amp;asPopupView=true</v>
          </cell>
        </row>
        <row r="417">
          <cell r="A417" t="str">
            <v>MSPS-435-2024</v>
          </cell>
          <cell r="B417" t="str">
            <v>https://community.secop.gov.co/Public/Tendering/OpportunityDetail/Index?noticeUID=CO1.NTC.5539353&amp;isFromPublicArea=True&amp;isModal=true&amp;asPopupView=true</v>
          </cell>
        </row>
        <row r="418">
          <cell r="A418" t="str">
            <v>MSPS-1758-2024</v>
          </cell>
          <cell r="B418" t="str">
            <v>https://community.secop.gov.co/Public/Tendering/OpportunityDetail/Index?noticeUID=CO1.NTC.7102213&amp;isFromPublicArea=True&amp;isModal=true&amp;asPopupView=true</v>
          </cell>
        </row>
        <row r="419">
          <cell r="A419" t="str">
            <v>MSPS-1717-2024</v>
          </cell>
          <cell r="B419" t="str">
            <v>https://community.secop.gov.co/Public/Tendering/OpportunityDetail/Index?noticeUID=CO1.NTC.7048165&amp;isFromPublicArea=True&amp;isModal=true&amp;asPopupView=true</v>
          </cell>
        </row>
        <row r="420">
          <cell r="A420" t="str">
            <v>MSPS-1553-2024</v>
          </cell>
          <cell r="B420" t="str">
            <v>https://community.secop.gov.co/Public/Tendering/OpportunityDetail/Index?noticeUID=CO1.NTC.6766965&amp;isFromPublicArea=True&amp;isModal=true&amp;asPopupView=true</v>
          </cell>
        </row>
        <row r="421">
          <cell r="A421" t="str">
            <v>MSPS-339-2024</v>
          </cell>
          <cell r="B421" t="str">
            <v>https://community.secop.gov.co/Public/Tendering/OpportunityDetail/Index?noticeUID=CO1.NTC.5532458&amp;isFromPublicArea=True&amp;isModal=true&amp;asPopupView=true</v>
          </cell>
        </row>
        <row r="422">
          <cell r="A422" t="str">
            <v>MSPS-1642-2024</v>
          </cell>
          <cell r="B422" t="str">
            <v>https://community.secop.gov.co/Public/Tendering/OpportunityDetail/Index?noticeUID=CO1.NTC.6925702&amp;isFromPublicArea=True&amp;isModal=true&amp;asPopupView=true</v>
          </cell>
        </row>
        <row r="423">
          <cell r="A423" t="str">
            <v>MSPS-1775-2024</v>
          </cell>
          <cell r="B423" t="str">
            <v>https://community.secop.gov.co/Public/Tendering/OpportunityDetail/Index?noticeUID=CO1.NTC.7131720&amp;isFromPublicArea=True&amp;isModal=true&amp;asPopupView=true</v>
          </cell>
        </row>
        <row r="424">
          <cell r="A424" t="str">
            <v>MSPS-1227-2024</v>
          </cell>
          <cell r="B424" t="str">
            <v>https://community.secop.gov.co/Public/Tendering/OpportunityDetail/Index?noticeUID=CO1.NTC.6278964&amp;isFromPublicArea=True&amp;isModal=true&amp;asPopupView=true</v>
          </cell>
        </row>
        <row r="425">
          <cell r="A425" t="str">
            <v>MSPS-1598-2024</v>
          </cell>
          <cell r="B425" t="str">
            <v>https://community.secop.gov.co/Public/Tendering/OpportunityDetail/Index?noticeUID=CO1.NTC.6856341&amp;isFromPublicArea=True&amp;isModal=true&amp;asPopupView=true</v>
          </cell>
        </row>
        <row r="426">
          <cell r="A426" t="str">
            <v>MSPS-932-2024</v>
          </cell>
          <cell r="B426" t="str">
            <v>https://community.secop.gov.co/Public/Tendering/OpportunityDetail/Index?noticeUID=CO1.NTC.5843432&amp;isFromPublicArea=True&amp;isModal=true&amp;asPopupView=true</v>
          </cell>
        </row>
        <row r="427">
          <cell r="A427" t="str">
            <v>MSPS-1126-2024</v>
          </cell>
          <cell r="B427" t="str">
            <v>https://community.secop.gov.co/Public/Tendering/OpportunityDetail/Index?noticeUID=CO1.NTC.6020924&amp;isFromPublicArea=True&amp;isModal=true&amp;asPopupView=true</v>
          </cell>
        </row>
        <row r="428">
          <cell r="A428" t="str">
            <v>MSPS-611-2024</v>
          </cell>
          <cell r="B428" t="str">
            <v>https://community.secop.gov.co/Public/Tendering/OpportunityDetail/Index?noticeUID=CO1.NTC.5442274&amp;isFromPublicArea=True&amp;isModal=true&amp;asPopupView=true</v>
          </cell>
        </row>
        <row r="429">
          <cell r="A429" t="str">
            <v>MSPS-262-2024</v>
          </cell>
          <cell r="B429" t="str">
            <v>https://community.secop.gov.co/Public/Tendering/OpportunityDetail/Index?noticeUID=CO1.NTC.5516888&amp;isFromPublicArea=True&amp;isModal=true&amp;asPopupView=true</v>
          </cell>
        </row>
        <row r="430">
          <cell r="A430" t="str">
            <v>MSPS-1458-2024</v>
          </cell>
          <cell r="B430" t="str">
            <v>https://community.secop.gov.co/Public/Tendering/OpportunityDetail/Index?noticeUID=CO1.NTC.6632595&amp;isFromPublicArea=True&amp;isModal=true&amp;asPopupView=true</v>
          </cell>
        </row>
        <row r="431">
          <cell r="A431" t="str">
            <v>MSPS-1457-2024</v>
          </cell>
          <cell r="B431" t="str">
            <v>https://community.secop.gov.co/Public/Tendering/OpportunityDetail/Index?noticeUID=CO1.NTC.6626725&amp;isFromPublicArea=True&amp;isModal=true&amp;asPopupView=true</v>
          </cell>
        </row>
        <row r="432">
          <cell r="A432" t="str">
            <v>MSPS-1324-2024</v>
          </cell>
          <cell r="B432" t="str">
            <v>https://community.secop.gov.co/Public/Tendering/OpportunityDetail/Index?noticeUID=CO1.NTC.6421321&amp;isFromPublicArea=True&amp;isModal=true&amp;asPopupView=true</v>
          </cell>
        </row>
        <row r="433">
          <cell r="A433" t="str">
            <v>MSPS-1167-2024</v>
          </cell>
          <cell r="B433" t="str">
            <v>https://community.secop.gov.co/Public/Tendering/OpportunityDetail/Index?noticeUID=CO1.NTC.6218430&amp;isFromPublicArea=True&amp;isModal=true&amp;asPopupView=true</v>
          </cell>
        </row>
        <row r="434">
          <cell r="A434" t="str">
            <v>MSPS-952-2024</v>
          </cell>
          <cell r="B434" t="str">
            <v>https://community.secop.gov.co/Public/Tendering/OpportunityDetail/Index?noticeUID=CO1.NTC.5918481&amp;isFromPublicArea=True&amp;isModal=true&amp;asPopupView=true</v>
          </cell>
        </row>
        <row r="435">
          <cell r="A435" t="str">
            <v>MSPS-151-2024</v>
          </cell>
          <cell r="B435" t="str">
            <v>https://community.secop.gov.co/Public/Tendering/OpportunityDetail/Index?noticeUID=CO1.NTC.5467455&amp;isFromPublicArea=True&amp;isModal=true&amp;asPopupView=true</v>
          </cell>
        </row>
        <row r="436">
          <cell r="A436" t="str">
            <v>MSPS-1286-2024</v>
          </cell>
          <cell r="B436" t="str">
            <v>https://community.secop.gov.co/Public/Tendering/OpportunityDetail/Index?noticeUID=CO1.NTC.6358405&amp;isFromPublicArea=True&amp;isModal=true&amp;asPopupView=true</v>
          </cell>
        </row>
        <row r="437">
          <cell r="A437" t="str">
            <v>MSPS-1031-2024</v>
          </cell>
          <cell r="B437" t="str">
            <v>https://community.secop.gov.co/Public/Tendering/OpportunityDetail/Index?noticeUID=CO1.NTC.5944601&amp;isFromPublicArea=True&amp;isModal=true&amp;asPopupView=true</v>
          </cell>
        </row>
        <row r="438">
          <cell r="A438" t="str">
            <v>MSPS-1087-2024</v>
          </cell>
          <cell r="B438" t="str">
            <v>https://community.secop.gov.co/Public/Tendering/OpportunityDetail/Index?noticeUID=CO1.NTC.6020763&amp;isFromPublicArea=True&amp;isModal=true&amp;asPopupView=true</v>
          </cell>
        </row>
        <row r="439">
          <cell r="A439" t="str">
            <v>MSPS-1078-2024</v>
          </cell>
          <cell r="B439" t="str">
            <v>https://community.secop.gov.co/Public/Tendering/OpportunityDetail/Index?noticeUID=CO1.NTC.6079987&amp;isFromPublicArea=True&amp;isModal=true&amp;asPopupView=true</v>
          </cell>
        </row>
        <row r="440">
          <cell r="A440" t="str">
            <v>MSPS-1062-2024</v>
          </cell>
          <cell r="B440" t="str">
            <v>https://community.secop.gov.co/Public/Tendering/OpportunityDetail/Index?noticeUID=CO1.NTC.5981951&amp;isFromPublicArea=True&amp;isModal=true&amp;asPopupView=true</v>
          </cell>
        </row>
        <row r="441">
          <cell r="A441" t="str">
            <v>MSPS-1265-2024</v>
          </cell>
          <cell r="B441" t="str">
            <v>https://community.secop.gov.co/Public/Tendering/OpportunityDetail/Index?noticeUID=CO1.NTC.6312503&amp;isFromPublicArea=True&amp;isModal=true&amp;asPopupView=true</v>
          </cell>
        </row>
        <row r="442">
          <cell r="A442" t="str">
            <v>MSPS-1615-2024</v>
          </cell>
          <cell r="B442" t="str">
            <v>https://community.secop.gov.co/Public/Tendering/OpportunityDetail/Index?noticeUID=CO1.NTC.6881150&amp;isFromPublicArea=True&amp;isModal=true&amp;asPopupView=true</v>
          </cell>
        </row>
        <row r="443">
          <cell r="A443" t="str">
            <v>MSPS-1677-2024</v>
          </cell>
          <cell r="B443" t="str">
            <v>https://community.secop.gov.co/Public/Tendering/OpportunityDetail/Index?noticeUID=CO1.NTC.6970436&amp;isFromPublicArea=True&amp;isModal=true&amp;asPopupView=true</v>
          </cell>
        </row>
        <row r="444">
          <cell r="A444" t="str">
            <v>MSPS-035-2024</v>
          </cell>
          <cell r="B444" t="str">
            <v>https://community.secop.gov.co/Public/Tendering/OpportunityDetail/Index?noticeUID=CO1.NTC.5743497&amp;isFromPublicArea=True&amp;isModal=true&amp;asPopupView=true</v>
          </cell>
        </row>
        <row r="445">
          <cell r="A445" t="str">
            <v>MSPS-1699-2024</v>
          </cell>
          <cell r="B445" t="str">
            <v>https://community.secop.gov.co/Public/Tendering/OpportunityDetail/Index?noticeUID=CO1.NTC.6868316&amp;isFromPublicArea=True&amp;isModal=true&amp;asPopupView=true</v>
          </cell>
        </row>
        <row r="446">
          <cell r="A446" t="str">
            <v>MSPS-445-2024</v>
          </cell>
          <cell r="B446" t="str">
            <v>https://community.secop.gov.co/Public/Tendering/OpportunityDetail/Index?noticeUID=CO1.NTC.5593160&amp;isFromPublicArea=True&amp;isModal=true&amp;asPopupView=true</v>
          </cell>
        </row>
        <row r="447">
          <cell r="A447" t="str">
            <v>MSPS-1727-2024</v>
          </cell>
          <cell r="B447" t="str">
            <v>https://community.secop.gov.co/Public/Tendering/OpportunityDetail/Index?noticeUID=CO1.NTC.7053110&amp;isFromPublicArea=True&amp;isModal=true&amp;asPopupView=true</v>
          </cell>
        </row>
        <row r="448">
          <cell r="A448" t="str">
            <v>MSPS-1363-2024</v>
          </cell>
          <cell r="B448" t="str">
            <v>https://community.secop.gov.co/Public/Tendering/OpportunityDetail/Index?noticeUID=CO1.NTC.6509789&amp;isFromPublicArea=True&amp;isModal=true&amp;asPopupView=true</v>
          </cell>
        </row>
        <row r="449">
          <cell r="A449" t="str">
            <v>MSPS-1109-2024</v>
          </cell>
          <cell r="B449" t="str">
            <v>https://community.secop.gov.co/Public/Tendering/OpportunityDetail/Index?noticeUID=CO1.NTC.6059549&amp;isFromPublicArea=True&amp;isModal=true&amp;asPopupView=true</v>
          </cell>
        </row>
        <row r="450">
          <cell r="A450" t="str">
            <v>MSPS-074-2024</v>
          </cell>
          <cell r="B450" t="str">
            <v>https://community.secop.gov.co/Public/Tendering/OpportunityDetail/Index?noticeUID=CO1.NTC.5448784&amp;isFromPublicArea=True&amp;isModal=true&amp;asPopupView=true</v>
          </cell>
        </row>
        <row r="451">
          <cell r="A451" t="str">
            <v>MSPS-500-2024</v>
          </cell>
          <cell r="B451" t="str">
            <v>https://community.secop.gov.co/Public/Tendering/OpportunityDetail/Index?noticeUID=CO1.NTC.5570774&amp;isFromPublicArea=True&amp;isModal=true&amp;asPopupView=true</v>
          </cell>
        </row>
        <row r="452">
          <cell r="A452" t="str">
            <v>MSPS-109-2024</v>
          </cell>
          <cell r="B452" t="str">
            <v>https://community.secop.gov.co/Public/Tendering/OpportunityDetail/Index?noticeUID=CO1.NTC.5441462&amp;isFromPublicArea=True&amp;isModal=true&amp;asPopupView=true</v>
          </cell>
        </row>
        <row r="453">
          <cell r="A453" t="str">
            <v>MSPS-972-2024</v>
          </cell>
          <cell r="B453" t="str">
            <v>https://community.secop.gov.co/Public/Tendering/OpportunityDetail/Index?noticeUID=CO1.NTC.5868819&amp;isFromPublicArea=True&amp;isModal=true&amp;asPopupView=true</v>
          </cell>
        </row>
        <row r="454">
          <cell r="A454" t="str">
            <v>MSPS-1249 -2024</v>
          </cell>
          <cell r="B454" t="str">
            <v>https://community.secop.gov.co/Public/Tendering/OpportunityDetail/Index?noticeUID=CO1.NTC.6144785&amp;isFromPublicArea=True&amp;isModal=true&amp;asPopupView=true</v>
          </cell>
        </row>
        <row r="455">
          <cell r="A455" t="str">
            <v>MSPS-1690-2024</v>
          </cell>
          <cell r="B455" t="str">
            <v>https://community.secop.gov.co/Public/Tendering/OpportunityDetail/Index?noticeUID=CO1.NTC.7006916&amp;isFromPublicArea=True&amp;isModal=true&amp;asPopupView=true</v>
          </cell>
        </row>
        <row r="456">
          <cell r="A456" t="str">
            <v>MSPS-268-2024</v>
          </cell>
          <cell r="B456" t="str">
            <v>https://community.secop.gov.co/Public/Tendering/OpportunityDetail/Index?noticeUID=CO1.NTC.5423567&amp;isFromPublicArea=True&amp;isModal=true&amp;asPopupView=true</v>
          </cell>
        </row>
        <row r="457">
          <cell r="A457" t="str">
            <v>MSPS-1753-2024</v>
          </cell>
          <cell r="B457" t="str">
            <v>https://community.secop.gov.co/Public/Tendering/OpportunityDetail/Index?noticeUID=CO1.NTC.7081138&amp;isFromPublicArea=True&amp;isModal=true&amp;asPopupView=true</v>
          </cell>
        </row>
        <row r="458">
          <cell r="A458" t="str">
            <v>MSPS-1632-2024</v>
          </cell>
          <cell r="B458" t="str">
            <v>https://community.secop.gov.co/Public/Tendering/OpportunityDetail/Index?noticeUID=CO1.NTC.6902365&amp;isFromPublicArea=True&amp;isModal=true&amp;asPopupView=true</v>
          </cell>
        </row>
        <row r="459">
          <cell r="A459" t="str">
            <v>MSPS-1669-2024</v>
          </cell>
          <cell r="B459" t="str">
            <v>https://community.secop.gov.co/Public/Tendering/OpportunityDetail/Index?noticeUID=CO1.NTC.6945169&amp;isFromPublicArea=True&amp;isModal=true&amp;asPopupView=true</v>
          </cell>
        </row>
        <row r="460">
          <cell r="A460" t="str">
            <v>MSPS-578-2024</v>
          </cell>
          <cell r="B460" t="str">
            <v>https://community.secop.gov.co/Public/Tendering/OpportunityDetail/Index?noticeUID=CO1.NTC.5595083&amp;isFromPublicArea=True&amp;isModal=true&amp;asPopupView=true</v>
          </cell>
        </row>
        <row r="461">
          <cell r="A461" t="str">
            <v>MSPS-425-2024</v>
          </cell>
          <cell r="B461" t="str">
            <v>https://community.secop.gov.co/Public/Tendering/OpportunityDetail/Index?noticeUID=CO1.NTC.5537180&amp;isFromPublicArea=True&amp;isModal=true&amp;asPopupView=true</v>
          </cell>
        </row>
        <row r="462">
          <cell r="A462" t="str">
            <v>MSPS-59-2024</v>
          </cell>
          <cell r="B462" t="str">
            <v>https://community.secop.gov.co/Public/Tendering/OpportunityDetail/Index?noticeUID=CO1.NTC.5640666&amp;isFromPublicArea=True&amp;isModal=true&amp;asPopupView=true</v>
          </cell>
        </row>
        <row r="463">
          <cell r="A463" t="str">
            <v>MSPS-1153-2024</v>
          </cell>
          <cell r="B463" t="str">
            <v>https://community.secop.gov.co/Public/Tendering/OpportunityDetail/Index?noticeUID=CO1.NTC.6174971&amp;isFromPublicArea=True&amp;isModal=true&amp;asPopupView=true</v>
          </cell>
        </row>
        <row r="464">
          <cell r="A464" t="str">
            <v>MSPS-796-2024</v>
          </cell>
          <cell r="B464" t="str">
            <v>https://community.secop.gov.co/Public/Tendering/OpportunityDetail/Index?noticeUID=CO1.NTC.5698804&amp;isFromPublicArea=True&amp;isModal=true&amp;asPopupView=true</v>
          </cell>
        </row>
        <row r="465">
          <cell r="A465" t="str">
            <v>MSPS-462-2024</v>
          </cell>
          <cell r="B465" t="str">
            <v>https://community.secop.gov.co/Public/Tendering/OpportunityDetail/Index?noticeUID=CO1.NTC.5676966&amp;isFromPublicArea=True&amp;isModal=true&amp;asPopupView=true</v>
          </cell>
        </row>
        <row r="466">
          <cell r="A466" t="str">
            <v>MSPS-239-2024</v>
          </cell>
          <cell r="B466" t="str">
            <v>https://community.secop.gov.co/Public/Tendering/OpportunityDetail/Index?noticeUID=CO1.NTC.5503822&amp;isFromPublicArea=True&amp;isModal=true&amp;asPopupView=true</v>
          </cell>
        </row>
        <row r="467">
          <cell r="A467" t="str">
            <v>MSPS-428-2024</v>
          </cell>
          <cell r="B467" t="str">
            <v>https://community.secop.gov.co/Public/Tendering/OpportunityDetail/Index?noticeUID=CO1.NTC.5545736&amp;isFromPublicArea=True&amp;isModal=true&amp;asPopupView=true</v>
          </cell>
        </row>
        <row r="468">
          <cell r="A468" t="str">
            <v>MSPS-1729-2024</v>
          </cell>
          <cell r="B468" t="str">
            <v>https://community.secop.gov.co/Public/Tendering/OpportunityDetail/Index?noticeUID=CO1.NTC.7048586&amp;isFromPublicArea=True&amp;isModal=true&amp;asPopupView=true</v>
          </cell>
        </row>
        <row r="469">
          <cell r="A469" t="str">
            <v>MSPS-1241-2024</v>
          </cell>
          <cell r="B469" t="str">
            <v>https://community.secop.gov.co/Public/Tendering/OpportunityDetail/Index?noticeUID=CO1.NTC.6346206&amp;isFromPublicArea=True&amp;isModal=true&amp;asPopupView=true</v>
          </cell>
        </row>
        <row r="470">
          <cell r="A470" t="str">
            <v>MSPS-134-2024</v>
          </cell>
          <cell r="B470" t="str">
            <v>https://community.secop.gov.co/Public/Tendering/OpportunityDetail/Index?noticeUID=CO1.NTC.5476758&amp;isFromPublicArea=True&amp;isModal=true&amp;asPopupView=true</v>
          </cell>
        </row>
        <row r="471">
          <cell r="A471" t="str">
            <v>MSPS-378-2024</v>
          </cell>
          <cell r="B471" t="str">
            <v>https://community.secop.gov.co/Public/Tendering/OpportunityDetail/Index?noticeUID=CO1.NTC.5519447&amp;isFromPublicArea=True&amp;isModal=true&amp;asPopupView=true</v>
          </cell>
        </row>
        <row r="472">
          <cell r="A472" t="str">
            <v>MSPS-401-2024</v>
          </cell>
          <cell r="B472" t="str">
            <v>https://community.secop.gov.co/Public/Tendering/OpportunityDetail/Index?noticeUID=CO1.NTC.5566514&amp;isFromPublicArea=True&amp;isModal=true&amp;asPopupView=true</v>
          </cell>
        </row>
        <row r="473">
          <cell r="A473" t="str">
            <v>MSPS-1415-2024</v>
          </cell>
          <cell r="B473" t="str">
            <v>https://community.secop.gov.co/Public/Tendering/OpportunityDetail/Index?noticeUID=CO1.NTC.6597459&amp;isFromPublicArea=True&amp;isModal=true&amp;asPopupView=true</v>
          </cell>
        </row>
        <row r="474">
          <cell r="A474" t="str">
            <v>MSPS-1655-2024</v>
          </cell>
          <cell r="B474" t="str">
            <v>https://community.secop.gov.co/Public/Tendering/OpportunityDetail/Index?noticeUID=CO1.NTC.6940540&amp;isFromPublicArea=True&amp;isModal=true&amp;asPopupView=true</v>
          </cell>
        </row>
        <row r="475">
          <cell r="A475" t="str">
            <v>MSPS-1298-2024</v>
          </cell>
          <cell r="B475" t="str">
            <v>https://community.secop.gov.co/Public/Tendering/OpportunityDetail/Index?noticeUID=CO1.NTC.6369711&amp;isFromPublicArea=True&amp;isModal=true&amp;asPopupView=true</v>
          </cell>
        </row>
        <row r="476">
          <cell r="A476" t="str">
            <v>MSPS-957-2024</v>
          </cell>
          <cell r="B476" t="str">
            <v>https://community.secop.gov.co/Public/Tendering/OpportunityDetail/Index?noticeUID=CO1.NTC.5838068&amp;isFromPublicArea=True&amp;isModal=true&amp;asPopupView=true</v>
          </cell>
        </row>
        <row r="477">
          <cell r="A477" t="str">
            <v>MSPS-774-2024</v>
          </cell>
          <cell r="B477" t="str">
            <v>https://community.secop.gov.co/Public/Tendering/OpportunityDetail/Index?noticeUID=CO1.NTC.5723003&amp;isFromPublicArea=True&amp;isModal=true&amp;asPopupView=true</v>
          </cell>
        </row>
        <row r="478">
          <cell r="A478" t="str">
            <v>MSPS-894-2024</v>
          </cell>
          <cell r="B478" t="str">
            <v>https://community.secop.gov.co/Public/Tendering/OpportunityDetail/Index?noticeUID=CO1.NTC.5789640&amp;isFromPublicArea=True&amp;isModal=true&amp;asPopupView=true</v>
          </cell>
        </row>
        <row r="479">
          <cell r="A479" t="str">
            <v>MSPS-235-2024</v>
          </cell>
          <cell r="B479" t="str">
            <v>https://community.secop.gov.co/Public/Tendering/OpportunityDetail/Index?noticeUID=CO1.NTC.5492143&amp;isFromPublicArea=True&amp;isModal=true&amp;asPopupView=true</v>
          </cell>
        </row>
        <row r="480">
          <cell r="A480" t="str">
            <v>MSPS-77-2024</v>
          </cell>
          <cell r="B480" t="str">
            <v>https://community.secop.gov.co/Public/Tendering/OpportunityDetail/Index?noticeUID=CO1.NTC.5415978&amp;isFromPublicArea=True&amp;isModal=true&amp;asPopupView=true</v>
          </cell>
        </row>
        <row r="481">
          <cell r="A481" t="str">
            <v>MSPS-594-2024</v>
          </cell>
          <cell r="B481" t="str">
            <v>https://community.secop.gov.co/Public/Tendering/OpportunityDetail/Index?noticeUID=CO1.NTC.5601863&amp;isFromPublicArea=True&amp;isModal=true&amp;asPopupView=true</v>
          </cell>
        </row>
        <row r="482">
          <cell r="A482" t="str">
            <v>MSPS-135-2024</v>
          </cell>
          <cell r="B482" t="str">
            <v>https://community.secop.gov.co/Public/Tendering/OpportunityDetail/Index?noticeUID=CO1.NTC.5465155&amp;isFromPublicArea=True&amp;isModal=true&amp;asPopupView=true</v>
          </cell>
        </row>
        <row r="483">
          <cell r="A483" t="str">
            <v>MSPS-747-2024</v>
          </cell>
          <cell r="B483" t="str">
            <v>https://community.secop.gov.co/Public/Tendering/OpportunityDetail/Index?noticeUID=CO1.NTC.5695649&amp;isFromPublicArea=True&amp;isModal=true&amp;asPopupView=true</v>
          </cell>
        </row>
        <row r="484">
          <cell r="A484" t="str">
            <v>MSPS-714-2024</v>
          </cell>
          <cell r="B484" t="str">
            <v>https://community.secop.gov.co/Public/Tendering/OpportunityDetail/Index?noticeUID=CO1.NTC.5652716&amp;isFromPublicArea=True&amp;isModal=true&amp;asPopupView=true</v>
          </cell>
        </row>
        <row r="485">
          <cell r="A485" t="str">
            <v>MSPS-1212-2024</v>
          </cell>
          <cell r="B485" t="str">
            <v>https://community.secop.gov.co/Public/Tendering/OpportunityDetail/Index?noticeUID=CO1.NTC.6259605&amp;isFromPublicArea=True&amp;isModal=true&amp;asPopupView=true</v>
          </cell>
        </row>
        <row r="486">
          <cell r="A486" t="str">
            <v>MSPS-390-2024</v>
          </cell>
          <cell r="B486" t="str">
            <v>https://community.secop.gov.co/Public/Tendering/OpportunityDetail/Index?noticeUID=CO1.NTC.5573037&amp;isFromPublicArea=True&amp;isModal=true&amp;asPopupView=true</v>
          </cell>
        </row>
        <row r="487">
          <cell r="A487" t="str">
            <v>MSPS-530-2024</v>
          </cell>
          <cell r="B487" t="str">
            <v>https://community.secop.gov.co/Public/Tendering/OpportunityDetail/Index?noticeUID=CO1.NTC.5587681&amp;isFromPublicArea=True&amp;isModal=true&amp;asPopupView=true</v>
          </cell>
        </row>
        <row r="488">
          <cell r="A488" t="str">
            <v>MSPS-356-2024</v>
          </cell>
          <cell r="B488" t="str">
            <v>https://community.secop.gov.co/Public/Tendering/OpportunityDetail/Index?noticeUID=CO1.NTC.5657746&amp;isFromPublicArea=True&amp;isModal=true&amp;asPopupView=true</v>
          </cell>
        </row>
        <row r="489">
          <cell r="A489" t="str">
            <v>MSPS-274-2024</v>
          </cell>
          <cell r="B489" t="str">
            <v>https://community.secop.gov.co/Public/Tendering/OpportunityDetail/Index?noticeUID=CO1.NTC.5514743&amp;isFromPublicArea=True&amp;isModal=true&amp;asPopupView=true</v>
          </cell>
        </row>
        <row r="490">
          <cell r="A490" t="str">
            <v>MSPS-1193-2024</v>
          </cell>
          <cell r="B490" t="str">
            <v>https://community.secop.gov.co/Public/Tendering/OpportunityDetail/Index?noticeUID=CO1.NTC.6318907&amp;isFromPublicArea=True&amp;isModal=true&amp;asPopupView=true</v>
          </cell>
        </row>
        <row r="491">
          <cell r="A491" t="str">
            <v>MSPS-910-2024</v>
          </cell>
          <cell r="B491" t="str">
            <v>https://community.secop.gov.co/Public/Tendering/OpportunityDetail/Index?noticeUID=CO1.NTC.5794189&amp;isFromPublicArea=True&amp;isModal=true&amp;asPopupView=true</v>
          </cell>
        </row>
        <row r="492">
          <cell r="A492" t="str">
            <v>MSPS-405-2024</v>
          </cell>
          <cell r="B492" t="str">
            <v>https://community.secop.gov.co/Public/Tendering/OpportunityDetail/Index?noticeUID=CO1.NTC.5764143&amp;isFromPublicArea=True&amp;isModal=true&amp;asPopupView=true</v>
          </cell>
        </row>
        <row r="493">
          <cell r="A493" t="str">
            <v>MSPS-1198-2024</v>
          </cell>
          <cell r="B493" t="str">
            <v>https://community.secop.gov.co/Public/Tendering/OpportunityDetail/Index?noticeUID=CO1.NTC.6220450&amp;isFromPublicArea=True&amp;isModal=true&amp;asPopupView=true</v>
          </cell>
        </row>
        <row r="494">
          <cell r="A494" t="str">
            <v>MSPS-1390-2024</v>
          </cell>
          <cell r="B494" t="str">
            <v>https://community.secop.gov.co/Public/Tendering/OpportunityDetail/Index?noticeUID=CO1.NTC.6859580&amp;isFromPublicArea=True&amp;isModal=true&amp;asPopupView=true</v>
          </cell>
        </row>
        <row r="495">
          <cell r="A495" t="str">
            <v>MSPS-792-2024</v>
          </cell>
          <cell r="B495" t="str">
            <v>https://community.secop.gov.co/Public/Tendering/OpportunityDetail/Index?noticeUID=CO1.NTC.5724260&amp;isFromPublicArea=True&amp;isModal=true&amp;asPopupView=true</v>
          </cell>
        </row>
        <row r="496">
          <cell r="A496" t="str">
            <v>MSPS-1746-2024</v>
          </cell>
          <cell r="B496" t="str">
            <v>https://community.secop.gov.co/Public/Tendering/OpportunityDetail/Index?noticeUID=CO1.NTC.7072809&amp;isFromPublicArea=True&amp;isModal=true&amp;asPopupView=true</v>
          </cell>
        </row>
        <row r="497">
          <cell r="A497" t="str">
            <v>MSPS-1253-2024</v>
          </cell>
          <cell r="B497" t="str">
            <v>https://community.secop.gov.co/Public/Tendering/OpportunityDetail/Index?noticeUID=CO1.NTC.6317061&amp;isFromPublicArea=True&amp;isModal=true&amp;asPopupView=true</v>
          </cell>
        </row>
        <row r="498">
          <cell r="A498" t="str">
            <v>MSPS-196-2024</v>
          </cell>
          <cell r="B498" t="str">
            <v>https://community.secop.gov.co/Public/Tendering/OpportunityDetail/Index?noticeUID=CO1.NTC.5505838&amp;isFromPublicArea=True&amp;isModal=true&amp;asPopupView=true</v>
          </cell>
        </row>
        <row r="499">
          <cell r="A499" t="str">
            <v>MSPS-1367-2024</v>
          </cell>
          <cell r="B499" t="str">
            <v>https://community.secop.gov.co/Public/Tendering/OpportunityDetail/Index?noticeUID=CO1.NTC.6504276&amp;isFromPublicArea=True&amp;isModal=true&amp;asPopupView=true</v>
          </cell>
        </row>
        <row r="500">
          <cell r="A500" t="str">
            <v>MSPS-233-2024</v>
          </cell>
          <cell r="B500" t="str">
            <v>https://community.secop.gov.co/Public/Tendering/OpportunityDetail/Index?noticeUID=CO1.NTC.5491999&amp;isFromPublicArea=True&amp;isModal=true&amp;asPopupView=true</v>
          </cell>
        </row>
        <row r="501">
          <cell r="A501" t="str">
            <v>MSPS-544-2024</v>
          </cell>
          <cell r="B501" t="str">
            <v>https://community.secop.gov.co/Public/Tendering/OpportunityDetail/Index?noticeUID=CO1.NTC.5595703&amp;isFromPublicArea=True&amp;isModal=true&amp;asPopupView=true</v>
          </cell>
        </row>
        <row r="502">
          <cell r="A502" t="str">
            <v>MSPS-1626-2024</v>
          </cell>
          <cell r="B502" t="str">
            <v>https://community.secop.gov.co/Public/Tendering/OpportunityDetail/Index?noticeUID=CO1.NTC.6896308&amp;isFromPublicArea=True&amp;isModal=true&amp;asPopupView=true</v>
          </cell>
        </row>
        <row r="503">
          <cell r="A503" t="str">
            <v>MSPS-664-2024</v>
          </cell>
          <cell r="B503" t="str">
            <v>https://community.secop.gov.co/Public/Tendering/OpportunityDetail/Index?noticeUID=CO1.NTC.5654565&amp;isFromPublicArea=True&amp;isModal=true&amp;asPopupView=true</v>
          </cell>
        </row>
        <row r="504">
          <cell r="A504" t="str">
            <v>MSPS-1546-2024</v>
          </cell>
          <cell r="B504" t="str">
            <v>https://community.secop.gov.co/Public/Tendering/OpportunityDetail/Index?noticeUID=CO1.NTC.6745505&amp;isFromPublicArea=True&amp;isModal=true&amp;asPopupView=true</v>
          </cell>
        </row>
        <row r="505">
          <cell r="A505" t="str">
            <v>MSPS-1664-2024</v>
          </cell>
          <cell r="B505" t="str">
            <v>https://community.secop.gov.co/Public/Tendering/OpportunityDetail/Index?noticeUID=CO1.NTC.6944938&amp;isFromPublicArea=True&amp;isModal=true&amp;asPopupView=true</v>
          </cell>
        </row>
        <row r="506">
          <cell r="A506" t="str">
            <v>MSPS-655-2024</v>
          </cell>
          <cell r="B506" t="str">
            <v>https://community.secop.gov.co/Public/Tendering/OpportunityDetail/Index?noticeUID=CO1.NTC.5666180&amp;isFromPublicArea=True&amp;isModal=true&amp;asPopupView=true</v>
          </cell>
        </row>
        <row r="507">
          <cell r="A507" t="str">
            <v>MSPS-1049-2024</v>
          </cell>
          <cell r="B507" t="str">
            <v>https://community.secop.gov.co/Public/Tendering/OpportunityDetail/Index?noticeUID=CO1.NTC.5970026&amp;isFromPublicArea=True&amp;isModal=true&amp;asPopupView=true</v>
          </cell>
        </row>
        <row r="508">
          <cell r="A508" t="str">
            <v>MSPS-702-2024</v>
          </cell>
          <cell r="B508" t="str">
            <v>https://community.secop.gov.co/Public/Tendering/OpportunityDetail/Index?noticeUID=CO1.NTC.5666900&amp;isFromPublicArea=True&amp;isModal=true&amp;asPopupView=true</v>
          </cell>
        </row>
        <row r="509">
          <cell r="A509" t="str">
            <v>MSPS-587-2024</v>
          </cell>
          <cell r="B509" t="str">
            <v>https://community.secop.gov.co/Public/Tendering/OpportunityDetail/Index?noticeUID=CO1.NTC.5596374&amp;isFromPublicArea=True&amp;isModal=true&amp;asPopupView=true</v>
          </cell>
        </row>
        <row r="510">
          <cell r="A510" t="str">
            <v>MSPS-1006-2024</v>
          </cell>
          <cell r="B510" t="str">
            <v>https://community.secop.gov.co/Public/Tendering/OpportunityDetail/Index?noticeUID=CO1.NTC.5922554&amp;isFromPublicArea=True&amp;isModal=true&amp;asPopupView=true</v>
          </cell>
        </row>
        <row r="511">
          <cell r="A511" t="str">
            <v>MSPS-1456-2024</v>
          </cell>
          <cell r="B511" t="str">
            <v>https://community.secop.gov.co/Public/Tendering/OpportunityDetail/Index?noticeUID=CO1.NTC.6636011&amp;isFromPublicArea=True&amp;isModal=true&amp;asPopupView=true</v>
          </cell>
        </row>
        <row r="512">
          <cell r="A512" t="str">
            <v>MSPS-1022-2024</v>
          </cell>
          <cell r="B512" t="str">
            <v>https://community.secop.gov.co/Public/Tendering/OpportunityDetail/Index?noticeUID=CO1.NTC.5995859&amp;isFromPublicArea=True&amp;isModal=true&amp;asPopupView=true</v>
          </cell>
        </row>
        <row r="513">
          <cell r="A513" t="str">
            <v>MSPS-1564-2024</v>
          </cell>
          <cell r="B513" t="str">
            <v>https://community.secop.gov.co/Public/Tendering/OpportunityDetail/Index?noticeUID=CO1.NTC.6805143&amp;isFromPublicArea=True&amp;isModal=true&amp;asPopupView=true</v>
          </cell>
        </row>
        <row r="514">
          <cell r="A514" t="str">
            <v>MSPS-287-2024</v>
          </cell>
          <cell r="B514" t="str">
            <v>https://community.secop.gov.co/Public/Tendering/OpportunityDetail/Index?noticeUID=CO1.NTC.5393070&amp;isFromPublicArea=True&amp;isModal=true&amp;asPopupView=true</v>
          </cell>
        </row>
        <row r="515">
          <cell r="A515" t="str">
            <v>MSPS-1029-2024</v>
          </cell>
          <cell r="B515" t="str">
            <v>https://community.secop.gov.co/Public/Tendering/OpportunityDetail/Index?noticeUID=CO1.NTC.5930988&amp;isFromPublicArea=True&amp;isModal=true&amp;asPopupView=true</v>
          </cell>
        </row>
        <row r="516">
          <cell r="A516" t="str">
            <v>MSPS-737-2024</v>
          </cell>
          <cell r="B516" t="str">
            <v>https://community.secop.gov.co/Public/Tendering/OpportunityDetail/Index?noticeUID=CO1.NTC.5657488&amp;isFromPublicArea=True&amp;isModal=true&amp;asPopupView=true</v>
          </cell>
        </row>
        <row r="517">
          <cell r="A517" t="str">
            <v>MSPS-1335-2024</v>
          </cell>
          <cell r="B517" t="str">
            <v>https://community.secop.gov.co/Public/Tendering/OpportunityDetail/Index?noticeUID=CO1.NTC.6432099&amp;isFromPublicArea=True&amp;isModal=true&amp;asPopupView=true</v>
          </cell>
        </row>
        <row r="518">
          <cell r="A518" t="str">
            <v>MSPS-1749-2024</v>
          </cell>
          <cell r="B518" t="str">
            <v>https://community.secop.gov.co/Public/Tendering/OpportunityDetail/Index?noticeUID=CO1.NTC.7071259&amp;isFromPublicArea=True&amp;isModal=true&amp;asPopupView=true</v>
          </cell>
        </row>
        <row r="519">
          <cell r="A519" t="str">
            <v>MSPS-108-2024</v>
          </cell>
          <cell r="B519" t="str">
            <v>https://community.secop.gov.co/Public/Tendering/OpportunityDetail/Index?noticeUID=CO1.NTC.5470795&amp;isFromPublicArea=True&amp;isModal=true&amp;asPopupView=true</v>
          </cell>
        </row>
        <row r="520">
          <cell r="A520" t="str">
            <v>MSPS-205-2024</v>
          </cell>
          <cell r="B520" t="str">
            <v>https://community.secop.gov.co/Public/Tendering/OpportunityDetail/Index?noticeUID=CO1.NTC.5479506&amp;isFromPublicArea=True&amp;isModal=true&amp;asPopupView=true</v>
          </cell>
        </row>
        <row r="521">
          <cell r="A521" t="str">
            <v>MSPS-346-2024</v>
          </cell>
          <cell r="B521" t="str">
            <v>https://community.secop.gov.co/Public/Tendering/OpportunityDetail/Index?noticeUID=CO1.NTC.5633114&amp;isFromPublicArea=True&amp;isModal=true&amp;asPopupView=true</v>
          </cell>
        </row>
        <row r="522">
          <cell r="A522" t="str">
            <v>MSPS-448-2024</v>
          </cell>
          <cell r="B522" t="str">
            <v>https://community.secop.gov.co/Public/Tendering/OpportunityDetail/Index?noticeUID=CO1.NTC.5537986&amp;isFromPublicArea=True&amp;isModal=true&amp;asPopupView=true</v>
          </cell>
        </row>
        <row r="523">
          <cell r="A523" t="str">
            <v>MSPS-1309-2024</v>
          </cell>
          <cell r="B523" t="str">
            <v>https://community.secop.gov.co/Public/Tendering/OpportunityDetail/Index?noticeUID=CO1.NTC.6380117&amp;isFromPublicArea=True&amp;isModal=true&amp;asPopupView=true</v>
          </cell>
        </row>
        <row r="524">
          <cell r="A524" t="str">
            <v>MSPS-270-2024</v>
          </cell>
          <cell r="B524" t="str">
            <v>https://community.secop.gov.co/Public/Tendering/OpportunityDetail/Index?noticeUID=CO1.NTC.5540076&amp;isFromPublicArea=True&amp;isModal=true&amp;asPopupView=true</v>
          </cell>
        </row>
        <row r="525">
          <cell r="A525" t="str">
            <v>MSPS-1624-2024</v>
          </cell>
          <cell r="B525" t="str">
            <v>https://community.secop.gov.co/Public/Tendering/OpportunityDetail/Index?noticeUID=CO1.NTC.6791976&amp;isFromPublicArea=True&amp;isModal=true&amp;asPopupView=true</v>
          </cell>
        </row>
        <row r="526">
          <cell r="A526" t="str">
            <v>MSPS-628-2024</v>
          </cell>
          <cell r="B526" t="str">
            <v>https://community.secop.gov.co/Public/Tendering/OpportunityDetail/Index?noticeUID=CO1.NTC.5614924&amp;isFromPublicArea=True&amp;isModal=true&amp;asPopupView=true</v>
          </cell>
        </row>
        <row r="527">
          <cell r="A527" t="str">
            <v>MSPS-007-2024</v>
          </cell>
          <cell r="B527" t="str">
            <v>https://community.secop.gov.co/Public/Tendering/OpportunityDetail/Index?noticeUID=CO1.NTC.5419371&amp;isFromPublicArea=True&amp;isModal=true&amp;asPopupView=true</v>
          </cell>
        </row>
        <row r="528">
          <cell r="A528" t="str">
            <v>MSPS-1634-2024</v>
          </cell>
          <cell r="B528" t="str">
            <v>https://community.secop.gov.co/Public/Tendering/OpportunityDetail/Index?noticeUID=CO1.NTC.6972199&amp;isFromPublicArea=True&amp;isModal=true&amp;asPopupView=true</v>
          </cell>
        </row>
        <row r="529">
          <cell r="A529" t="str">
            <v>MSPS-361-2024</v>
          </cell>
          <cell r="B529" t="str">
            <v>https://community.secop.gov.co/Public/Tendering/OpportunityDetail/Index?noticeUID=CO1.NTC.5614214&amp;isFromPublicArea=True&amp;isModal=true&amp;asPopupView=true</v>
          </cell>
        </row>
        <row r="530">
          <cell r="A530" t="str">
            <v>MSPS-469-2024</v>
          </cell>
          <cell r="B530" t="str">
            <v>https://community.secop.gov.co/Public/Tendering/OpportunityDetail/Index?noticeUID=CO1.NTC.5544959&amp;isFromPublicArea=True&amp;isModal=true&amp;asPopupView=true</v>
          </cell>
        </row>
        <row r="531">
          <cell r="A531" t="str">
            <v>MSPS-1596-2024</v>
          </cell>
          <cell r="B531" t="str">
            <v>https://community.secop.gov.co/Public/Tendering/OpportunityDetail/Index?noticeUID=CO1.NTC.6850992&amp;isFromPublicArea=True&amp;isModal=true&amp;asPopupView=true</v>
          </cell>
        </row>
        <row r="532">
          <cell r="A532" t="str">
            <v>MSPS-1115-2024</v>
          </cell>
          <cell r="B532" t="str">
            <v>https://community.secop.gov.co/Public/Tendering/OpportunityDetail/Index?noticeUID=CO1.NTC.6089814&amp;isFromPublicArea=True&amp;isModal=true&amp;asPopupView=true</v>
          </cell>
        </row>
        <row r="533">
          <cell r="A533" t="str">
            <v>MSPS-1260-2024</v>
          </cell>
          <cell r="B533" t="str">
            <v>https://community.secop.gov.co/Public/Tendering/OpportunityDetail/Index?noticeUID=CO1.NTC.6395251&amp;isFromPublicArea=True&amp;isModal=true&amp;asPopupView=true</v>
          </cell>
        </row>
        <row r="534">
          <cell r="A534" t="str">
            <v>MSPS-614-2024</v>
          </cell>
          <cell r="B534" t="str">
            <v>https://community.secop.gov.co/Public/Tendering/OpportunityDetail/Index?noticeUID=CO1.NTC.5602426&amp;isFromPublicArea=True&amp;isModal=true&amp;asPopupView=true</v>
          </cell>
        </row>
        <row r="535">
          <cell r="A535" t="str">
            <v>MSPS-597-2024</v>
          </cell>
          <cell r="B535" t="str">
            <v>https://community.secop.gov.co/Public/Tendering/OpportunityDetail/Index?noticeUID=CO1.NTC.5604094&amp;isFromPublicArea=True&amp;isModal=true&amp;asPopupView=true</v>
          </cell>
        </row>
        <row r="536">
          <cell r="A536" t="str">
            <v>MSPS-521-2024</v>
          </cell>
          <cell r="B536" t="str">
            <v>https://community.secop.gov.co/Public/Tendering/OpportunityDetail/Index?noticeUID=CO1.NTC.5573023&amp;isFromPublicArea=True&amp;isModal=true&amp;asPopupView=true</v>
          </cell>
        </row>
        <row r="537">
          <cell r="A537" t="str">
            <v>MSPS-1047-2024</v>
          </cell>
          <cell r="B537" t="str">
            <v>https://community.secop.gov.co/Public/Tendering/OpportunityDetail/Index?noticeUID=CO1.NTC.5980569&amp;isFromPublicArea=True&amp;isModal=true&amp;asPopupView=true</v>
          </cell>
        </row>
        <row r="538">
          <cell r="A538" t="str">
            <v>MSPS-1713-2024</v>
          </cell>
          <cell r="B538" t="str">
            <v>https://community.secop.gov.co/Public/Tendering/OpportunityDetail/Index?noticeUID=CO1.NTC.7007543&amp;isFromPublicArea=True&amp;isModal=true&amp;asPopupView=true</v>
          </cell>
        </row>
        <row r="539">
          <cell r="A539" t="str">
            <v>MSPS-584-2024</v>
          </cell>
          <cell r="B539" t="str">
            <v>https://community.secop.gov.co/Public/Tendering/OpportunityDetail/Index?noticeUID=CO1.NTC.5603885&amp;isFromPublicArea=True&amp;isModal=true&amp;asPopupView=true</v>
          </cell>
        </row>
        <row r="540">
          <cell r="A540" t="str">
            <v>MSPS-280-2024</v>
          </cell>
          <cell r="B540" t="str">
            <v>https://community.secop.gov.co/Public/Tendering/OpportunityDetail/Index?noticeUID=CO1.NTC.5516040&amp;isFromPublicArea=True&amp;isModal=true&amp;asPopupView=true</v>
          </cell>
        </row>
        <row r="541">
          <cell r="A541" t="str">
            <v>MSPS-767-2024</v>
          </cell>
          <cell r="B541" t="str">
            <v>https://community.secop.gov.co/Public/Tendering/OpportunityDetail/Index?noticeUID=CO1.NTC.5696324&amp;isFromPublicArea=True&amp;isModal=true&amp;asPopupView=true</v>
          </cell>
        </row>
        <row r="542">
          <cell r="A542" t="str">
            <v>MSPS-496-2024</v>
          </cell>
          <cell r="B542" t="str">
            <v>https://community.secop.gov.co/Public/Tendering/OpportunityDetail/Index?noticeUID=CO1.NTC.5646236&amp;isFromPublicArea=True&amp;isModal=true&amp;asPopupView=true</v>
          </cell>
        </row>
        <row r="543">
          <cell r="A543" t="str">
            <v>MSPS-1077-2024</v>
          </cell>
          <cell r="B543" t="str">
            <v>https://community.secop.gov.co/Public/Tendering/OpportunityDetail/Index?noticeUID=CO1.NTC.6003433&amp;isFromPublicArea=True&amp;isModal=true&amp;asPopupView=true</v>
          </cell>
        </row>
        <row r="544">
          <cell r="A544" t="str">
            <v>MSPS-1512-2024</v>
          </cell>
          <cell r="B544" t="str">
            <v>https://community.secop.gov.co/Public/Tendering/OpportunityDetail/Index?noticeUID=CO1.NTC.6687901&amp;isFromPublicArea=True&amp;isModal=true&amp;asPopupView=true</v>
          </cell>
        </row>
        <row r="545">
          <cell r="A545" t="str">
            <v>MSPS-515-2024</v>
          </cell>
          <cell r="B545" t="str">
            <v>https://community.secop.gov.co/Public/Tendering/OpportunityDetail/Index?noticeUID=CO1.NTC.5576210&amp;isFromPublicArea=True&amp;isModal=true&amp;asPopupView=true</v>
          </cell>
        </row>
        <row r="546">
          <cell r="A546" t="str">
            <v>MSPS-693-2024</v>
          </cell>
          <cell r="B546" t="str">
            <v>https://community.secop.gov.co/Public/Tendering/OpportunityDetail/Index?noticeUID=CO1.NTC.5653075&amp;isFromPublicArea=True&amp;isModal=true&amp;asPopupView=true</v>
          </cell>
        </row>
        <row r="547">
          <cell r="A547" t="str">
            <v>MSPS-1494-2024</v>
          </cell>
          <cell r="B547" t="str">
            <v>https://community.secop.gov.co/Public/Tendering/OpportunityDetail/Index?noticeUID=CO1.NTC.6672205&amp;isFromPublicArea=True&amp;isModal=true&amp;asPopupView=true</v>
          </cell>
        </row>
        <row r="548">
          <cell r="A548" t="str">
            <v>MSPS-88-2024</v>
          </cell>
          <cell r="B548" t="str">
            <v>https://community.secop.gov.co/Public/Tendering/OpportunityDetail/Index?noticeUID=CO1.NTC.5414710&amp;isFromPublicArea=True&amp;isModal=true&amp;asPopupView=true</v>
          </cell>
        </row>
        <row r="549">
          <cell r="A549" t="str">
            <v>MSPS-219-2024</v>
          </cell>
          <cell r="B549" t="str">
            <v>https://community.secop.gov.co/Public/Tendering/OpportunityDetail/Index?noticeUID=CO1.NTC.5481216&amp;isFromPublicArea=True&amp;isModal=true&amp;asPopupView=true</v>
          </cell>
        </row>
        <row r="550">
          <cell r="A550" t="str">
            <v>MSPS-136-2024</v>
          </cell>
          <cell r="B550" t="str">
            <v>https://community.secop.gov.co/Public/Tendering/OpportunityDetail/Index?noticeUID=CO1.NTC.5470124&amp;isFromPublicArea=True&amp;isModal=true&amp;asPopupView=true</v>
          </cell>
        </row>
        <row r="551">
          <cell r="A551" t="str">
            <v>MSPS-920-2024</v>
          </cell>
          <cell r="B551" t="str">
            <v>https://community.secop.gov.co/Public/Tendering/OpportunityDetail/Index?noticeUID=CO1.NTC.5797516&amp;isFromPublicArea=True&amp;isModal=true&amp;asPopupView=true</v>
          </cell>
        </row>
        <row r="552">
          <cell r="A552" t="str">
            <v>MSPS-45-2024</v>
          </cell>
          <cell r="B552" t="str">
            <v>https://community.secop.gov.co/Public/Tendering/OpportunityDetail/Index?noticeUID=CO1.NTC.5498902&amp;isFromPublicArea=True&amp;isModal=true&amp;asPopupView=true</v>
          </cell>
        </row>
        <row r="553">
          <cell r="A553" t="str">
            <v>MSPS-748-2024</v>
          </cell>
          <cell r="B553" t="str">
            <v>https://community.secop.gov.co/Public/Tendering/OpportunityDetail/Index?noticeUID=CO1.NTC.5696004&amp;isFromPublicArea=True&amp;isModal=true&amp;asPopupView=true</v>
          </cell>
        </row>
        <row r="554">
          <cell r="A554" t="str">
            <v>MSPS-322-2024</v>
          </cell>
          <cell r="B554" t="str">
            <v>https://community.secop.gov.co/Public/Tendering/OpportunityDetail/Index?noticeUID=CO1.NTC.5530711&amp;isFromPublicArea=True&amp;isModal=true&amp;asPopupView=true</v>
          </cell>
        </row>
        <row r="555">
          <cell r="A555" t="str">
            <v>MSPS-761-2024</v>
          </cell>
          <cell r="B555" t="str">
            <v>https://community.secop.gov.co/Public/Tendering/OpportunityDetail/Index?noticeUID=CO1.NTC.5746677&amp;isFromPublicArea=True&amp;isModal=true&amp;asPopupView=true</v>
          </cell>
        </row>
        <row r="556">
          <cell r="A556" t="str">
            <v>MSPS-127-2024</v>
          </cell>
          <cell r="B556" t="str">
            <v>https://community.secop.gov.co/Public/Tendering/OpportunityDetail/Index?noticeUID=CO1.NTC.5458690&amp;isFromPublicArea=True&amp;isModal=true&amp;asPopupView=true</v>
          </cell>
        </row>
        <row r="557">
          <cell r="A557" t="str">
            <v>MSPS-516-2024</v>
          </cell>
          <cell r="B557" t="str">
            <v>https://community.secop.gov.co/Public/Tendering/OpportunityDetail/Index?noticeUID=CO1.NTC.5747305&amp;isFromPublicArea=True&amp;isModal=true&amp;asPopupView=true</v>
          </cell>
        </row>
        <row r="558">
          <cell r="A558" t="str">
            <v>MSPS-1191-2024</v>
          </cell>
          <cell r="B558" t="str">
            <v>https://community.secop.gov.co/Public/Tendering/OpportunityDetail/Index?noticeUID=CO1.NTC.6277876&amp;isFromPublicArea=True&amp;isModal=true&amp;asPopupView=true</v>
          </cell>
        </row>
        <row r="559">
          <cell r="A559" t="str">
            <v>MSPS-90-2024</v>
          </cell>
          <cell r="B559" t="str">
            <v>https://community.secop.gov.co/Public/Tendering/OpportunityDetail/Index?noticeUID=CO1.NTC.5438458&amp;isFromPublicArea=True&amp;isModal=true&amp;asPopupView=true</v>
          </cell>
        </row>
        <row r="560">
          <cell r="A560" t="str">
            <v>MSPS-836-2024</v>
          </cell>
          <cell r="B560" t="str">
            <v>https://community.secop.gov.co/Public/Tendering/OpportunityDetail/Index?noticeUID=CO1.NTC.5741053&amp;isFromPublicArea=True&amp;isModal=true&amp;asPopupView=true</v>
          </cell>
        </row>
        <row r="561">
          <cell r="A561" t="str">
            <v>MSPS-550- 2024</v>
          </cell>
          <cell r="B561" t="str">
            <v>https://community.secop.gov.co/Public/Tendering/OpportunityDetail/Index?noticeUID=CO1.NTC.5573276&amp;isFromPublicArea=True&amp;isModal=true&amp;asPopupView=true</v>
          </cell>
        </row>
        <row r="562">
          <cell r="A562" t="str">
            <v>MSPS-1422-2024</v>
          </cell>
          <cell r="B562" t="str">
            <v>https://community.secop.gov.co/Public/Tendering/OpportunityDetail/Index?noticeUID=CO1.NTC.6596503&amp;isFromPublicArea=True&amp;isModal=true&amp;asPopupView=true</v>
          </cell>
        </row>
        <row r="563">
          <cell r="A563" t="str">
            <v>MSPS-987-2024</v>
          </cell>
          <cell r="B563" t="str">
            <v>https://community.secop.gov.co/Public/Tendering/OpportunityDetail/Index?noticeUID=CO1.NTC.5875062&amp;isFromPublicArea=True&amp;isModal=true&amp;asPopupView=true</v>
          </cell>
        </row>
        <row r="564">
          <cell r="A564" t="str">
            <v>MSPS-396-2024</v>
          </cell>
          <cell r="B564" t="str">
            <v>https://community.secop.gov.co/Public/Tendering/OpportunityDetail/Index?noticeUID=CO1.NTC.5534955&amp;isFromPublicArea=True&amp;isModal=true&amp;asPopupView=true</v>
          </cell>
        </row>
        <row r="565">
          <cell r="A565" t="str">
            <v>MSPS-132-2024</v>
          </cell>
          <cell r="B565" t="str">
            <v>https://community.secop.gov.co/Public/Tendering/OpportunityDetail/Index?noticeUID=CO1.NTC.5790997&amp;isFromPublicArea=True&amp;isModal=true&amp;asPopupView=true</v>
          </cell>
        </row>
        <row r="566">
          <cell r="A566" t="str">
            <v>MSPS-230-2024</v>
          </cell>
          <cell r="B566" t="str">
            <v>https://community.secop.gov.co/Public/Tendering/OpportunityDetail/Index?noticeUID=CO1.NTC.5491143&amp;isFromPublicArea=True&amp;isModal=true&amp;asPopupView=true</v>
          </cell>
        </row>
        <row r="567">
          <cell r="A567" t="str">
            <v>MSPS-1209-2024</v>
          </cell>
          <cell r="B567" t="str">
            <v>https://community.secop.gov.co/Public/Tendering/OpportunityDetail/Index?noticeUID=CO1.NTC.6257655&amp;isFromPublicArea=True&amp;isModal=true&amp;asPopupView=true</v>
          </cell>
        </row>
        <row r="568">
          <cell r="A568" t="str">
            <v>MSPS-777-2024</v>
          </cell>
          <cell r="B568" t="str">
            <v>https://community.secop.gov.co/Public/Tendering/OpportunityDetail/Index?noticeUID=CO1.NTC.5690231&amp;isFromPublicArea=True&amp;isModal=true&amp;asPopupView=true</v>
          </cell>
        </row>
        <row r="569">
          <cell r="A569" t="str">
            <v>MSPS-018-2024</v>
          </cell>
          <cell r="B569" t="str">
            <v>https://community.secop.gov.co/Public/Tendering/OpportunityDetail/Index?noticeUID=CO1.NTC.5445333&amp;isFromPublicArea=True&amp;isModal=true&amp;asPopupView=true</v>
          </cell>
        </row>
        <row r="570">
          <cell r="A570" t="str">
            <v>MSPS-630-2024</v>
          </cell>
          <cell r="B570" t="str">
            <v>https://community.secop.gov.co/Public/Tendering/OpportunityDetail/Index?noticeUID=CO1.NTC.5614511&amp;isFromPublicArea=True&amp;isModal=true&amp;asPopupView=true</v>
          </cell>
        </row>
        <row r="571">
          <cell r="A571" t="str">
            <v>MSPS-898-2024</v>
          </cell>
          <cell r="B571" t="str">
            <v>https://community.secop.gov.co/Public/Tendering/OpportunityDetail/Index?noticeUID=CO1.NTC.5788308&amp;isFromPublicArea=True&amp;isModal=true&amp;asPopupView=true</v>
          </cell>
        </row>
        <row r="572">
          <cell r="A572" t="str">
            <v>MSPS-928-2024</v>
          </cell>
          <cell r="B572" t="str">
            <v>https://community.secop.gov.co/Public/Tendering/OpportunityDetail/Index?noticeUID=CO1.NTC.5854505&amp;isFromPublicArea=True&amp;isModal=true&amp;asPopupView=true</v>
          </cell>
        </row>
        <row r="573">
          <cell r="A573" t="str">
            <v>MSPS-1322-2024</v>
          </cell>
          <cell r="B573" t="str">
            <v>https://community.secop.gov.co/Public/Tendering/OpportunityDetail/Index?noticeUID=CO1.NTC.6434006&amp;isFromPublicArea=True&amp;isModal=true&amp;asPopupView=true</v>
          </cell>
        </row>
        <row r="574">
          <cell r="A574" t="str">
            <v>MSPS-1343-2024</v>
          </cell>
          <cell r="B574" t="str">
            <v>https://community.secop.gov.co/Public/Tendering/OpportunityDetail/Index?noticeUID=CO1.NTC.6469039&amp;isFromPublicArea=True&amp;isModal=true&amp;asPopupView=true</v>
          </cell>
        </row>
        <row r="575">
          <cell r="A575" t="str">
            <v>MSPS-817-2024</v>
          </cell>
          <cell r="B575" t="str">
            <v>https://community.secop.gov.co/Public/Tendering/OpportunityDetail/Index?noticeUID=CO1.NTC.5748552&amp;isFromPublicArea=True&amp;isModal=true&amp;asPopupView=true</v>
          </cell>
        </row>
        <row r="576">
          <cell r="A576" t="str">
            <v>MSPS-1766-2024</v>
          </cell>
          <cell r="B576" t="str">
            <v>https://community.secop.gov.co/Public/Tendering/OpportunityDetail/Index?noticeUID=CO1.NTC.7088098&amp;isFromPublicArea=True&amp;isModal=true&amp;asPopupView=true</v>
          </cell>
        </row>
        <row r="577">
          <cell r="A577" t="str">
            <v>MSPS-1709-2024</v>
          </cell>
          <cell r="B577" t="str">
            <v>https://community.secop.gov.co/Public/Tendering/OpportunityDetail/Index?noticeUID=CO1.NTC.7015392&amp;isFromPublicArea=True&amp;isModal=true&amp;asPopupView=true</v>
          </cell>
        </row>
        <row r="578">
          <cell r="A578" t="str">
            <v>MSPS-666-2024</v>
          </cell>
          <cell r="B578" t="str">
            <v>https://community.secop.gov.co/Public/Tendering/OpportunityDetail/Index?noticeUID=CO1.NTC.5667199&amp;isFromPublicArea=True&amp;isModal=true&amp;asPopupView=true</v>
          </cell>
        </row>
        <row r="579">
          <cell r="A579" t="str">
            <v>MSPS-28-2024</v>
          </cell>
          <cell r="B579" t="str">
            <v>https://community.secop.gov.co/Public/Tendering/OpportunityDetail/Index?noticeUID=CO1.NTC.5580642&amp;isFromPublicArea=True&amp;isModal=true&amp;asPopupView=true</v>
          </cell>
        </row>
        <row r="580">
          <cell r="A580" t="str">
            <v>MSPS-1058-2024</v>
          </cell>
          <cell r="B580" t="str">
            <v>https://community.secop.gov.co/Public/Tendering/OpportunityDetail/Index?noticeUID=CO1.NTC.5994060&amp;isFromPublicArea=True&amp;isModal=true&amp;asPopupView=true</v>
          </cell>
        </row>
        <row r="581">
          <cell r="A581" t="str">
            <v>MSPS-716-2024</v>
          </cell>
          <cell r="B581" t="str">
            <v>https://community.secop.gov.co/Public/Tendering/OpportunityDetail/Index?noticeUID=CO1.NTC.5649888&amp;isFromPublicArea=True&amp;isModal=true&amp;asPopupView=true</v>
          </cell>
        </row>
        <row r="582">
          <cell r="A582" t="str">
            <v>MSPS-791-2024</v>
          </cell>
          <cell r="B582" t="str">
            <v>https://community.secop.gov.co/Public/Tendering/OpportunityDetail/Index?noticeUID=CO1.NTC.5686804&amp;isFromPublicArea=True&amp;isModal=true&amp;asPopupView=true</v>
          </cell>
        </row>
        <row r="583">
          <cell r="A583" t="str">
            <v>MSPS-783-2024</v>
          </cell>
          <cell r="B583" t="str">
            <v>https://community.secop.gov.co/Public/Tendering/OpportunityDetail/Index?noticeUID=CO1.NTC.5691308&amp;isFromPublicArea=True&amp;isModal=true&amp;asPopupView=true</v>
          </cell>
        </row>
        <row r="584">
          <cell r="A584" t="str">
            <v>MSPS-338-2024</v>
          </cell>
          <cell r="B584" t="str">
            <v>https://community.secop.gov.co/Public/Tendering/OpportunityDetail/Index?noticeUID=CO1.NTC.5533291&amp;isFromPublicArea=True&amp;isModal=true&amp;asPopupView=true</v>
          </cell>
        </row>
        <row r="585">
          <cell r="A585" t="str">
            <v>MSPS-659-2024</v>
          </cell>
          <cell r="B585" t="str">
            <v>https://community.secop.gov.co/Public/Tendering/OpportunityDetail/Index?noticeUID=CO1.NTC.5411296&amp;isFromPublicArea=True&amp;isModal=true&amp;asPopupView=true</v>
          </cell>
        </row>
        <row r="586">
          <cell r="A586" t="str">
            <v>MSPS-638-2024</v>
          </cell>
          <cell r="B586" t="str">
            <v>https://community.secop.gov.co/Public/Tendering/OpportunityDetail/Index?noticeUID=CO1.NTC.5650874&amp;isFromPublicArea=True&amp;isModal=true&amp;asPopupView=true</v>
          </cell>
        </row>
        <row r="587">
          <cell r="A587" t="str">
            <v>MSPS-1378-2024</v>
          </cell>
          <cell r="B587" t="str">
            <v>https://community.secop.gov.co/Public/Tendering/OpportunityDetail/Index?noticeUID=CO1.NTC.6526429&amp;isFromPublicArea=True&amp;isModal=true&amp;asPopupView=true</v>
          </cell>
        </row>
        <row r="588">
          <cell r="A588" t="str">
            <v>MSPS-070-2024</v>
          </cell>
          <cell r="B588" t="str">
            <v>https://community.secop.gov.co/Public/Tendering/OpportunityDetail/Index?noticeUID=CO1.NTC.5447730&amp;isFromPublicArea=True&amp;isModal=true&amp;asPopupView=true</v>
          </cell>
        </row>
        <row r="589">
          <cell r="A589" t="str">
            <v>MSPS-182-2024</v>
          </cell>
          <cell r="B589" t="str">
            <v>https://community.secop.gov.co/Public/Tendering/OpportunityDetail/Index?noticeUID=CO1.NTC.5494524&amp;isFromPublicArea=True&amp;isModal=true&amp;asPopupView=true</v>
          </cell>
        </row>
        <row r="590">
          <cell r="A590" t="str">
            <v>MSPS-1124-2024</v>
          </cell>
          <cell r="B590" t="str">
            <v>https://community.secop.gov.co/Public/Tendering/OpportunityDetail/Index?noticeUID=CO1.NTC.6095993&amp;isFromPublicArea=True&amp;isModal=true&amp;asPopupView=true</v>
          </cell>
        </row>
        <row r="591">
          <cell r="A591" t="str">
            <v>MSPS-415-2024</v>
          </cell>
          <cell r="B591" t="str">
            <v>https://community.secop.gov.co/Public/Tendering/OpportunityDetail/Index?noticeUID=CO1.NTC.5703682&amp;isFromPublicArea=True&amp;isModal=true&amp;asPopupView=true</v>
          </cell>
        </row>
        <row r="592">
          <cell r="A592" t="str">
            <v>MSPS-1194-2024</v>
          </cell>
          <cell r="B592" t="str">
            <v>https://community.secop.gov.co/Public/Tendering/OpportunityDetail/Index?noticeUID=CO1.NTC.6254125&amp;isFromPublicArea=True&amp;isModal=true&amp;asPopupView=true</v>
          </cell>
        </row>
        <row r="593">
          <cell r="A593" t="str">
            <v>MSPS-896-2024</v>
          </cell>
          <cell r="B593" t="str">
            <v>https://community.secop.gov.co/Public/Tendering/OpportunityDetail/Index?noticeUID=CO1.NTC.5782209&amp;isFromPublicArea=True&amp;isModal=true&amp;asPopupView=true</v>
          </cell>
        </row>
        <row r="594">
          <cell r="A594" t="str">
            <v>MSPS-1352-2024</v>
          </cell>
          <cell r="B594" t="str">
            <v>https://community.secop.gov.co/Public/Tendering/OpportunityDetail/Index?noticeUID=CO1.NTC.6474930&amp;isFromPublicArea=True&amp;isModal=true&amp;asPopupView=true</v>
          </cell>
        </row>
        <row r="595">
          <cell r="A595" t="str">
            <v>MSPS-1781-2024</v>
          </cell>
          <cell r="B595" t="str">
            <v>https://community.secop.gov.co/Public/Tendering/OpportunityDetail/Index?noticeUID=CO1.NTC.7126111&amp;isFromPublicArea=True&amp;isModal=true&amp;asPopupView=true</v>
          </cell>
        </row>
        <row r="596">
          <cell r="A596" t="str">
            <v>MSPS-1069-2024</v>
          </cell>
          <cell r="B596" t="str">
            <v>https://community.secop.gov.co/Public/Tendering/OpportunityDetail/Index?noticeUID=CO1.NTC.5989104&amp;isFromPublicArea=True&amp;isModal=true&amp;asPopupView=true</v>
          </cell>
        </row>
        <row r="597">
          <cell r="A597" t="str">
            <v>MSPS-311-2024</v>
          </cell>
          <cell r="B597" t="str">
            <v>https://community.secop.gov.co/Public/Tendering/OpportunityDetail/Index?noticeUID=CO1.NTC.5523063&amp;isFromPublicArea=True&amp;isModal=true&amp;asPopupView=true</v>
          </cell>
        </row>
        <row r="598">
          <cell r="A598" t="str">
            <v>MSPS-072-2024</v>
          </cell>
          <cell r="B598" t="str">
            <v>https://community.secop.gov.co/Public/Tendering/OpportunityDetail/Index?noticeUID=CO1.NTC.5448630&amp;isFromPublicArea=True&amp;isModal=true&amp;asPopupView=true</v>
          </cell>
        </row>
        <row r="599">
          <cell r="A599" t="str">
            <v>MSPS-358-2024</v>
          </cell>
          <cell r="B599" t="str">
            <v>https://community.secop.gov.co/Public/Tendering/OpportunityDetail/Index?noticeUID=CO1.NTC.5540622&amp;isFromPublicArea=True&amp;isModal=true&amp;asPopupView=true</v>
          </cell>
        </row>
        <row r="600">
          <cell r="A600" t="str">
            <v>MSPS-1700-2024</v>
          </cell>
          <cell r="B600" t="str">
            <v>https://community.secop.gov.co/Public/Tendering/OpportunityDetail/Index?noticeUID=CO1.NTC.7053943&amp;isFromPublicArea=True&amp;isModal=true&amp;asPopupView=true</v>
          </cell>
        </row>
        <row r="601">
          <cell r="A601" t="str">
            <v>MSPS-1402-2024</v>
          </cell>
          <cell r="B601" t="str">
            <v>https://community.secop.gov.co/Public/Tendering/OpportunityDetail/Index?noticeUID=CO1.NTC.6589080&amp;isFromPublicArea=True&amp;isModal=true&amp;asPopupView=true</v>
          </cell>
        </row>
        <row r="602">
          <cell r="A602" t="str">
            <v>MSPS-1096-2024</v>
          </cell>
          <cell r="B602" t="str">
            <v>https://community.secop.gov.co/Public/Tendering/OpportunityDetail/Index?noticeUID=CO1.NTC.6030957&amp;isFromPublicArea=True&amp;isModal=true&amp;asPopupView=true</v>
          </cell>
        </row>
        <row r="603">
          <cell r="A603" t="str">
            <v>MSPS- 563-2024</v>
          </cell>
          <cell r="B603" t="str">
            <v>https://community.secop.gov.co/Public/Tendering/OpportunityDetail/Index?noticeUID=CO1.NTC.5593791&amp;isFromPublicArea=True&amp;isModal=true&amp;asPopupView=true</v>
          </cell>
        </row>
        <row r="604">
          <cell r="A604" t="str">
            <v>MSPS-334-2024</v>
          </cell>
          <cell r="B604" t="str">
            <v>https://community.secop.gov.co/Public/Tendering/OpportunityDetail/Index?noticeUID=CO1.NTC.5515568&amp;isFromPublicArea=True&amp;isModal=true&amp;asPopupView=true</v>
          </cell>
        </row>
        <row r="605">
          <cell r="A605" t="str">
            <v>MSPS-505-2024</v>
          </cell>
          <cell r="B605" t="str">
            <v>https://community.secop.gov.co/Public/Tendering/OpportunityDetail/Index?noticeUID=CO1.NTC.5643595&amp;isFromPublicArea=True&amp;isModal=true&amp;asPopupView=true</v>
          </cell>
        </row>
        <row r="606">
          <cell r="A606" t="str">
            <v>MSPS-365-2024</v>
          </cell>
          <cell r="B606" t="str">
            <v>https://community.secop.gov.co/Public/Tendering/OpportunityDetail/Index?noticeUID=CO1.NTC.5537884&amp;isFromPublicArea=True&amp;isModal=true&amp;asPopupView=true</v>
          </cell>
        </row>
        <row r="607">
          <cell r="A607" t="str">
            <v>MSPS-580-2024</v>
          </cell>
          <cell r="B607" t="str">
            <v>https://community.secop.gov.co/Public/Tendering/OpportunityDetail/Index?noticeUID=CO1.NTC.5606823&amp;isFromPublicArea=True&amp;isModal=true&amp;asPopupView=true</v>
          </cell>
        </row>
        <row r="608">
          <cell r="A608" t="str">
            <v>MSPS-994-2024</v>
          </cell>
          <cell r="B608" t="str">
            <v>https://community.secop.gov.co/Public/Tendering/OpportunityDetail/Index?noticeUID=CO1.NTC.5965668&amp;isFromPublicArea=True&amp;isModal=true&amp;asPopupView=true</v>
          </cell>
        </row>
        <row r="609">
          <cell r="A609" t="str">
            <v>MSPS-1487-2024</v>
          </cell>
          <cell r="B609" t="str">
            <v>https://community.secop.gov.co/Public/Tendering/OpportunityDetail/Index?noticeUID=CO1.NTC.6656351&amp;isFromPublicArea=True&amp;isModal=true&amp;asPopupView=true</v>
          </cell>
        </row>
        <row r="610">
          <cell r="A610" t="str">
            <v>MSPS-330-2024</v>
          </cell>
          <cell r="B610" t="str">
            <v>https://community.secop.gov.co/Public/Tendering/OpportunityDetail/Index?noticeUID=CO1.NTC.5527358&amp;isFromPublicArea=True&amp;isModal=true&amp;asPopupView=true</v>
          </cell>
        </row>
        <row r="611">
          <cell r="A611" t="str">
            <v>MSPS-512-2024</v>
          </cell>
          <cell r="B611" t="str">
            <v>https://community.secop.gov.co/Public/Tendering/OpportunityDetail/Index?noticeUID=CO1.NTC.5576114&amp;isFromPublicArea=True&amp;isModal=true&amp;asPopupView=true</v>
          </cell>
        </row>
        <row r="612">
          <cell r="A612" t="str">
            <v>MSPS-510-2024</v>
          </cell>
          <cell r="B612" t="str">
            <v>https://community.secop.gov.co/Public/Tendering/OpportunityDetail/Index?noticeUID=CO1.NTC.5555480&amp;isFromPublicArea=True&amp;isModal=true&amp;asPopupView=true</v>
          </cell>
        </row>
        <row r="613">
          <cell r="A613" t="str">
            <v>MSPS-1557-2024</v>
          </cell>
          <cell r="B613" t="str">
            <v>https://community.secop.gov.co/Public/Tendering/OpportunityDetail/Index?noticeUID=CO1.NTC.6768808&amp;isFromPublicArea=True&amp;isModal=true&amp;asPopupView=true</v>
          </cell>
        </row>
        <row r="614">
          <cell r="A614" t="str">
            <v>MSPS-1034-2024</v>
          </cell>
          <cell r="B614" t="str">
            <v>https://community.secop.gov.co/Public/Tendering/OpportunityDetail/Index?noticeUID=CO1.NTC.5938384&amp;isFromPublicArea=True&amp;isModal=true&amp;asPopupView=true</v>
          </cell>
        </row>
        <row r="615">
          <cell r="A615" t="str">
            <v>MSPS-1506-2024</v>
          </cell>
          <cell r="B615" t="str">
            <v>https://community.secop.gov.co/Public/Tendering/OpportunityDetail/Index?noticeUID=CO1.NTC.6672867&amp;isFromPublicArea=True&amp;isModal=true&amp;asPopupView=true</v>
          </cell>
        </row>
        <row r="616">
          <cell r="A616" t="str">
            <v>MSPS-1438-2024</v>
          </cell>
          <cell r="B616" t="str">
            <v>https://community.secop.gov.co/Public/Tendering/OpportunityDetail/Index?noticeUID=CO1.NTC.6632292&amp;isFromPublicArea=True&amp;isModal=true&amp;asPopupView=true</v>
          </cell>
        </row>
        <row r="617">
          <cell r="A617" t="str">
            <v>MSPS-1274-2024</v>
          </cell>
          <cell r="B617" t="str">
            <v>https://community.secop.gov.co/Public/Tendering/OpportunityDetail/Index?noticeUID=CO1.NTC.6345515&amp;isFromPublicArea=True&amp;isModal=true&amp;asPopupView=true</v>
          </cell>
        </row>
        <row r="618">
          <cell r="A618" t="str">
            <v>MSPS-471-2024</v>
          </cell>
          <cell r="B618" t="str">
            <v>https://community.secop.gov.co/Public/Tendering/OpportunityDetail/Index?noticeUID=CO1.NTC.5544457&amp;isFromPublicArea=True&amp;isModal=true&amp;asPopupView=true</v>
          </cell>
        </row>
        <row r="619">
          <cell r="A619" t="str">
            <v>MSPS-307-2024</v>
          </cell>
          <cell r="B619" t="str">
            <v>https://community.secop.gov.co/Public/Tendering/OpportunityDetail/Index?noticeUID=CO1.NTC.5507292&amp;isFromPublicArea=True&amp;isModal=true&amp;asPopupView=true</v>
          </cell>
        </row>
        <row r="620">
          <cell r="A620" t="str">
            <v>MSPS-1200-2024</v>
          </cell>
          <cell r="B620" t="str">
            <v>https://community.secop.gov.co/Public/Tendering/OpportunityDetail/Index?noticeUID=CO1.NTC.6228610&amp;isFromPublicArea=True&amp;isModal=true&amp;asPopupView=true</v>
          </cell>
        </row>
        <row r="621">
          <cell r="A621" t="str">
            <v>MSPS-709-2024</v>
          </cell>
          <cell r="B621" t="str">
            <v>https://community.secop.gov.co/Public/Tendering/OpportunityDetail/Index?noticeUID=CO1.NTC.5677926&amp;isFromPublicArea=True&amp;isModal=true&amp;asPopupView=true</v>
          </cell>
        </row>
        <row r="622">
          <cell r="A622" t="str">
            <v>MSPS-1015-2024</v>
          </cell>
          <cell r="B622" t="str">
            <v>https://community.secop.gov.co/Public/Tendering/OpportunityDetail/Index?noticeUID=CO1.NTC.5926200&amp;isFromPublicArea=True&amp;isModal=true&amp;asPopupView=true</v>
          </cell>
        </row>
        <row r="623">
          <cell r="A623" t="str">
            <v>MSPS-096-2024</v>
          </cell>
          <cell r="B623" t="str">
            <v>https://community.secop.gov.co/Public/Tendering/OpportunityDetail/Index?noticeUID=CO1.NTC.5458720&amp;isFromPublicArea=True&amp;isModal=true&amp;asPopupView=true</v>
          </cell>
        </row>
        <row r="624">
          <cell r="A624" t="str">
            <v>MSPS-803-2024</v>
          </cell>
          <cell r="B624" t="str">
            <v>https://community.secop.gov.co/Public/Tendering/OpportunityDetail/Index?noticeUID=CO1.NTC.5695966&amp;isFromPublicArea=True&amp;isModal=true&amp;asPopupView=true</v>
          </cell>
        </row>
        <row r="625">
          <cell r="A625" t="str">
            <v>MSPS-631-2024</v>
          </cell>
          <cell r="B625" t="str">
            <v>https://community.secop.gov.co/Public/Tendering/OpportunityDetail/Index?noticeUID=CO1.NTC.5627581&amp;isFromPublicArea=True&amp;isModal=true&amp;asPopupView=true</v>
          </cell>
        </row>
        <row r="626">
          <cell r="A626" t="str">
            <v>MSPS-441-2024</v>
          </cell>
          <cell r="B626" t="str">
            <v>https://community.secop.gov.co/Public/Tendering/OpportunityDetail/Index?noticeUID=CO1.NTC.5553657&amp;isFromPublicArea=True&amp;isModal=true&amp;asPopupView=true</v>
          </cell>
        </row>
        <row r="627">
          <cell r="A627" t="str">
            <v>MSPS-1497-2024</v>
          </cell>
          <cell r="B627" t="str">
            <v>https://community.secop.gov.co/Public/Tendering/OpportunityDetail/Index?noticeUID=CO1.NTC.6671474&amp;isFromPublicArea=True&amp;isModal=true&amp;asPopupView=true</v>
          </cell>
        </row>
        <row r="628">
          <cell r="A628" t="str">
            <v>MSPS-458-2024</v>
          </cell>
          <cell r="B628" t="str">
            <v>https://community.secop.gov.co/Public/Tendering/OpportunityDetail/Index?noticeUID=CO1.NTC.5539985&amp;isFromPublicArea=True&amp;isModal=true&amp;asPopupView=true</v>
          </cell>
        </row>
        <row r="629">
          <cell r="A629" t="str">
            <v>MSPS-871-2024</v>
          </cell>
          <cell r="B629" t="str">
            <v>https://community.secop.gov.co/Public/Tendering/OpportunityDetail/Index?noticeUID=CO1.NTC.5780639&amp;isFromPublicArea=True&amp;isModal=true&amp;asPopupView=true</v>
          </cell>
        </row>
        <row r="630">
          <cell r="A630" t="str">
            <v>MSPS-145-2024</v>
          </cell>
          <cell r="B630" t="str">
            <v>https://community.secop.gov.co/Public/Tendering/OpportunityDetail/Index?noticeUID=CO1.NTC.5463744&amp;isFromPublicArea=True&amp;isModal=true&amp;asPopupView=true</v>
          </cell>
        </row>
        <row r="631">
          <cell r="A631" t="str">
            <v>MSPS-951-2024</v>
          </cell>
          <cell r="B631" t="str">
            <v>https://community.secop.gov.co/Public/Tendering/OpportunityDetail/Index?noticeUID=CO1.NTC.5826239&amp;isFromPublicArea=True&amp;isModal=true&amp;asPopupView=true</v>
          </cell>
        </row>
        <row r="632">
          <cell r="A632" t="str">
            <v>MSPS-968-2024</v>
          </cell>
          <cell r="B632" t="str">
            <v>https://community.secop.gov.co/Public/Tendering/OpportunityDetail/Index?noticeUID=CO1.NTC.5840954&amp;isFromPublicArea=True&amp;isModal=true&amp;asPopupView=true</v>
          </cell>
        </row>
        <row r="633">
          <cell r="A633" t="str">
            <v>CONTRATO DE OBRA NO. MSPS 1704-2024</v>
          </cell>
          <cell r="B633" t="str">
            <v>https://community.secop.gov.co/Public/Tendering/OpportunityDetail/Index?noticeUID=CO1.NTC.6873050&amp;isFromPublicArea=True&amp;isModal=true&amp;asPopupView=true</v>
          </cell>
        </row>
        <row r="634">
          <cell r="A634" t="str">
            <v>MSPS-1672-2024</v>
          </cell>
          <cell r="B634" t="str">
            <v>https://community.secop.gov.co/Public/Tendering/OpportunityDetail/Index?noticeUID=CO1.NTC.6976096&amp;isFromPublicArea=True&amp;isModal=true&amp;asPopupView=true</v>
          </cell>
        </row>
        <row r="635">
          <cell r="A635" t="str">
            <v>MSPS-1338-2024</v>
          </cell>
          <cell r="B635" t="str">
            <v>https://community.secop.gov.co/Public/Tendering/OpportunityDetail/Index?noticeUID=CO1.NTC.6494023&amp;isFromPublicArea=True&amp;isModal=true&amp;asPopupView=true</v>
          </cell>
        </row>
        <row r="636">
          <cell r="A636" t="str">
            <v>MSPS-1588-2024</v>
          </cell>
          <cell r="B636" t="str">
            <v>https://community.secop.gov.co/Public/Tendering/OpportunityDetail/Index?noticeUID=CO1.NTC.6649049&amp;isFromPublicArea=True&amp;isModal=true&amp;asPopupView=true</v>
          </cell>
        </row>
        <row r="637">
          <cell r="A637" t="str">
            <v>MSPS-1483-2024</v>
          </cell>
          <cell r="B637" t="str">
            <v>https://community.secop.gov.co/Public/Tendering/OpportunityDetail/Index?noticeUID=CO1.NTC.6652258&amp;isFromPublicArea=True&amp;isModal=true&amp;asPopupView=true</v>
          </cell>
        </row>
        <row r="638">
          <cell r="A638" t="str">
            <v>MSPS-1243-2024</v>
          </cell>
          <cell r="B638" t="str">
            <v>https://community.secop.gov.co/Public/Tendering/OpportunityDetail/Index?noticeUID=CO1.NTC.6290839&amp;isFromPublicArea=True&amp;isModal=true&amp;asPopupView=true</v>
          </cell>
        </row>
        <row r="639">
          <cell r="A639" t="str">
            <v>MSPS-208-2024</v>
          </cell>
          <cell r="B639" t="str">
            <v>https://community.secop.gov.co/Public/Tendering/OpportunityDetail/Index?noticeUID=CO1.NTC.5479567&amp;isFromPublicArea=True&amp;isModal=true&amp;asPopupView=true</v>
          </cell>
        </row>
        <row r="640">
          <cell r="A640" t="str">
            <v>MSPS-1555-2024</v>
          </cell>
          <cell r="B640" t="str">
            <v>https://community.secop.gov.co/Public/Tendering/OpportunityDetail/Index?noticeUID=CO1.NTC.6780196&amp;isFromPublicArea=True&amp;isModal=true&amp;asPopupView=true</v>
          </cell>
        </row>
        <row r="641">
          <cell r="A641" t="str">
            <v>MSPS-1233-2024</v>
          </cell>
          <cell r="B641" t="str">
            <v>https://community.secop.gov.co/Public/Tendering/OpportunityDetail/Index?noticeUID=CO1.NTC.6454297&amp;isFromPublicArea=True&amp;isModal=true&amp;asPopupView=true</v>
          </cell>
        </row>
        <row r="642">
          <cell r="A642" t="str">
            <v>MSPS-019-2024</v>
          </cell>
          <cell r="B642" t="str">
            <v>https://community.secop.gov.co/Public/Tendering/OpportunityDetail/Index?noticeUID=CO1.NTC.5389110&amp;isFromPublicArea=True&amp;isModal=true&amp;asPopupView=true</v>
          </cell>
        </row>
        <row r="643">
          <cell r="A643" t="str">
            <v>MSPS-929-2024</v>
          </cell>
          <cell r="B643" t="str">
            <v>https://community.secop.gov.co/Public/Tendering/OpportunityDetail/Index?noticeUID=CO1.NTC.5806536&amp;isFromPublicArea=True&amp;isModal=true&amp;asPopupView=true</v>
          </cell>
        </row>
        <row r="644">
          <cell r="A644" t="str">
            <v>MSPS-1478-2024</v>
          </cell>
          <cell r="B644" t="str">
            <v>https://community.secop.gov.co/Public/Tendering/OpportunityDetail/Index?noticeUID=CO1.NTC.6646747&amp;isFromPublicArea=True&amp;isModal=true&amp;asPopupView=true</v>
          </cell>
        </row>
        <row r="645">
          <cell r="A645" t="str">
            <v>MSPS-1509-2024</v>
          </cell>
          <cell r="B645" t="str">
            <v>https://community.secop.gov.co/Public/Tendering/OpportunityDetail/Index?noticeUID=CO1.NTC.6689051&amp;isFromPublicArea=True&amp;isModal=true&amp;asPopupView=true</v>
          </cell>
        </row>
        <row r="646">
          <cell r="A646" t="str">
            <v>MSPS-1404-2024</v>
          </cell>
          <cell r="B646" t="str">
            <v>https://community.secop.gov.co/Public/Tendering/OpportunityDetail/Index?noticeUID=CO1.NTC.6588546&amp;isFromPublicArea=True&amp;isModal=true&amp;asPopupView=true</v>
          </cell>
        </row>
        <row r="647">
          <cell r="A647" t="str">
            <v>MSPS-956-2024</v>
          </cell>
          <cell r="B647" t="str">
            <v>https://community.secop.gov.co/Public/Tendering/OpportunityDetail/Index?noticeUID=CO1.NTC.5831500&amp;isFromPublicArea=True&amp;isModal=true&amp;asPopupView=true</v>
          </cell>
        </row>
        <row r="648">
          <cell r="A648" t="str">
            <v>MSPS-523-2024</v>
          </cell>
          <cell r="B648" t="str">
            <v>https://community.secop.gov.co/Public/Tendering/OpportunityDetail/Index?noticeUID=CO1.NTC.5571791&amp;isFromPublicArea=True&amp;isModal=true&amp;asPopupView=true</v>
          </cell>
        </row>
        <row r="649">
          <cell r="A649" t="str">
            <v>MSPS-412-2024</v>
          </cell>
          <cell r="B649" t="str">
            <v>https://community.secop.gov.co/Public/Tendering/OpportunityDetail/Index?noticeUID=CO1.NTC.5531521&amp;isFromPublicArea=True&amp;isModal=true&amp;asPopupView=true</v>
          </cell>
        </row>
        <row r="650">
          <cell r="A650" t="str">
            <v>MSPS-213-2024</v>
          </cell>
          <cell r="B650" t="str">
            <v>https://community.secop.gov.co/Public/Tendering/OpportunityDetail/Index?noticeUID=CO1.NTC.5489465&amp;isFromPublicArea=True&amp;isModal=true&amp;asPopupView=true</v>
          </cell>
        </row>
        <row r="651">
          <cell r="A651" t="str">
            <v>MSPS-1424-2024</v>
          </cell>
          <cell r="B651" t="str">
            <v>https://community.secop.gov.co/Public/Tendering/OpportunityDetail/Index?noticeUID=CO1.NTC.6398701&amp;isFromPublicArea=True&amp;isModal=true&amp;asPopupView=true</v>
          </cell>
        </row>
        <row r="652">
          <cell r="A652" t="str">
            <v>MSPS-186-2024</v>
          </cell>
          <cell r="B652" t="str">
            <v>https://community.secop.gov.co/Public/Tendering/OpportunityDetail/Index?noticeUID=CO1.NTC.5487132&amp;isFromPublicArea=True&amp;isModal=true&amp;asPopupView=true</v>
          </cell>
        </row>
        <row r="653">
          <cell r="A653" t="str">
            <v>MSPS-1377-2024</v>
          </cell>
          <cell r="B653" t="str">
            <v>https://community.secop.gov.co/Public/Tendering/OpportunityDetail/Index?noticeUID=CO1.NTC.6527298&amp;isFromPublicArea=True&amp;isModal=true&amp;asPopupView=true</v>
          </cell>
        </row>
        <row r="654">
          <cell r="A654" t="str">
            <v>MSPS-751-2024</v>
          </cell>
          <cell r="B654" t="str">
            <v>https://community.secop.gov.co/Public/Tendering/OpportunityDetail/Index?noticeUID=CO1.NTC.5664943&amp;isFromPublicArea=True&amp;isModal=true&amp;asPopupView=true</v>
          </cell>
        </row>
        <row r="655">
          <cell r="A655" t="str">
            <v>MSPS-1263-2024</v>
          </cell>
          <cell r="B655" t="str">
            <v>https://community.secop.gov.co/Public/Tendering/OpportunityDetail/Index?noticeUID=CO1.NTC.6308625&amp;isFromPublicArea=True&amp;isModal=true&amp;asPopupView=true</v>
          </cell>
        </row>
        <row r="656">
          <cell r="A656" t="str">
            <v>MSPS-1037-2024</v>
          </cell>
          <cell r="B656" t="str">
            <v>https://community.secop.gov.co/Public/Tendering/OpportunityDetail/Index?noticeUID=CO1.NTC.5943929&amp;isFromPublicArea=True&amp;isModal=true&amp;asPopupView=true</v>
          </cell>
        </row>
        <row r="657">
          <cell r="A657" t="str">
            <v>MSPS-1340-2024</v>
          </cell>
          <cell r="B657" t="str">
            <v>https://community.secop.gov.co/Public/Tendering/OpportunityDetail/Index?noticeUID=CO1.NTC.6469214&amp;isFromPublicArea=True&amp;isModal=true&amp;asPopupView=true</v>
          </cell>
        </row>
        <row r="658">
          <cell r="A658" t="str">
            <v>MSPS-1321-2024</v>
          </cell>
          <cell r="B658" t="str">
            <v>https://community.secop.gov.co/Public/Tendering/OpportunityDetail/Index?noticeUID=CO1.NTC.6395879&amp;isFromPublicArea=True&amp;isModal=true&amp;asPopupView=true</v>
          </cell>
        </row>
        <row r="659">
          <cell r="A659" t="str">
            <v>MSPS-1772-2024</v>
          </cell>
          <cell r="B659" t="str">
            <v>https://community.secop.gov.co/Public/Tendering/OpportunityDetail/Index?noticeUID=CO1.NTC.7110812&amp;isFromPublicArea=True&amp;isModal=true&amp;asPopupView=true</v>
          </cell>
        </row>
        <row r="660">
          <cell r="A660" t="str">
            <v>MSPS-1079-2024</v>
          </cell>
          <cell r="B660" t="str">
            <v>https://community.secop.gov.co/Public/Tendering/OpportunityDetail/Index?noticeUID=CO1.NTC.6003272&amp;isFromPublicArea=True&amp;isModal=true&amp;asPopupView=true</v>
          </cell>
        </row>
        <row r="661">
          <cell r="A661" t="str">
            <v>MSPS-743-2024</v>
          </cell>
          <cell r="B661" t="str">
            <v>https://community.secop.gov.co/Public/Tendering/OpportunityDetail/Index?noticeUID=CO1.NTC.5691029&amp;isFromPublicArea=True&amp;isModal=true&amp;asPopupView=true</v>
          </cell>
        </row>
        <row r="662">
          <cell r="A662" t="str">
            <v>MSPS-1332-2024</v>
          </cell>
          <cell r="B662" t="str">
            <v>https://community.secop.gov.co/Public/Tendering/OpportunityDetail/Index?noticeUID=CO1.NTC.6417027&amp;isFromPublicArea=True&amp;isModal=true&amp;asPopupView=true</v>
          </cell>
        </row>
        <row r="663">
          <cell r="A663" t="str">
            <v>MSPS-996-2024</v>
          </cell>
          <cell r="B663" t="str">
            <v>https://community.secop.gov.co/Public/Tendering/OpportunityDetail/Index?noticeUID=CO1.NTC.5743432&amp;isFromPublicArea=True&amp;isModal=true&amp;asPopupView=true</v>
          </cell>
        </row>
        <row r="664">
          <cell r="A664" t="str">
            <v>MSPS-470-2024</v>
          </cell>
          <cell r="B664" t="str">
            <v>https://community.secop.gov.co/Public/Tendering/OpportunityDetail/Index?noticeUID=CO1.NTC.5544927&amp;isFromPublicArea=True&amp;isModal=true&amp;asPopupView=true</v>
          </cell>
        </row>
        <row r="665">
          <cell r="A665" t="str">
            <v>MSPS-1604-2024</v>
          </cell>
          <cell r="B665" t="str">
            <v>https://community.secop.gov.co/Public/Tendering/OpportunityDetail/Index?noticeUID=CO1.NTC.6896527&amp;isFromPublicArea=True&amp;isModal=true&amp;asPopupView=true</v>
          </cell>
        </row>
        <row r="666">
          <cell r="A666" t="str">
            <v>MSPS-677-2024</v>
          </cell>
          <cell r="B666" t="str">
            <v>https://community.secop.gov.co/Public/Tendering/OpportunityDetail/Index?noticeUID=CO1.NTC.5469276&amp;isFromPublicArea=True&amp;isModal=true&amp;asPopupView=true</v>
          </cell>
        </row>
        <row r="667">
          <cell r="A667" t="str">
            <v>MSPS-1511-2024</v>
          </cell>
          <cell r="B667" t="str">
            <v>https://community.secop.gov.co/Public/Tendering/OpportunityDetail/Index?noticeUID=CO1.NTC.6679100&amp;isFromPublicArea=True&amp;isModal=true&amp;asPopupView=true</v>
          </cell>
        </row>
        <row r="668">
          <cell r="A668" t="str">
            <v>MSPS-897-2024</v>
          </cell>
          <cell r="B668" t="str">
            <v>https://community.secop.gov.co/Public/Tendering/OpportunityDetail/Index?noticeUID=CO1.NTC.5795933&amp;isFromPublicArea=True&amp;isModal=true&amp;asPopupView=true</v>
          </cell>
        </row>
        <row r="669">
          <cell r="A669" t="str">
            <v>MSPS-869-2024</v>
          </cell>
          <cell r="B669" t="str">
            <v>https://community.secop.gov.co/Public/Tendering/OpportunityDetail/Index?noticeUID=CO1.NTC.5764326&amp;isFromPublicArea=True&amp;isModal=true&amp;asPopupView=true</v>
          </cell>
        </row>
        <row r="670">
          <cell r="A670" t="str">
            <v>MSPS-946-2024</v>
          </cell>
          <cell r="B670" t="str">
            <v>https://community.secop.gov.co/Public/Tendering/OpportunityDetail/Index?noticeUID=CO1.NTC.5854359&amp;isFromPublicArea=True&amp;isModal=true&amp;asPopupView=true</v>
          </cell>
        </row>
        <row r="671">
          <cell r="A671" t="str">
            <v>MSPS-129-2024</v>
          </cell>
          <cell r="B671" t="str">
            <v>https://community.secop.gov.co/Public/Tendering/OpportunityDetail/Index?noticeUID=CO1.NTC.5402217&amp;isFromPublicArea=True&amp;isModal=true&amp;asPopupView=true</v>
          </cell>
        </row>
        <row r="672">
          <cell r="A672" t="str">
            <v>MSPS-1398-2024</v>
          </cell>
          <cell r="B672" t="str">
            <v>https://community.secop.gov.co/Public/Tendering/OpportunityDetail/Index?noticeUID=CO1.NTC.6602657&amp;isFromPublicArea=True&amp;isModal=true&amp;asPopupView=true</v>
          </cell>
        </row>
        <row r="673">
          <cell r="A673" t="str">
            <v>MSPS-259-2024</v>
          </cell>
          <cell r="B673" t="str">
            <v>https://community.secop.gov.co/Public/Tendering/OpportunityDetail/Index?noticeUID=CO1.NTC.5548455&amp;isFromPublicArea=True&amp;isModal=true&amp;asPopupView=true</v>
          </cell>
        </row>
        <row r="674">
          <cell r="A674" t="str">
            <v>MSPS-592-2024</v>
          </cell>
          <cell r="B674" t="str">
            <v>https://community.secop.gov.co/Public/Tendering/OpportunityDetail/Index?noticeUID=CO1.NTC.5600195&amp;isFromPublicArea=True&amp;isModal=true&amp;asPopupView=true</v>
          </cell>
        </row>
        <row r="675">
          <cell r="A675" t="str">
            <v>MSPS-966-2024</v>
          </cell>
          <cell r="B675" t="str">
            <v>https://community.secop.gov.co/Public/Tendering/OpportunityDetail/Index?noticeUID=CO1.NTC.5844401&amp;isFromPublicArea=True&amp;isModal=true&amp;asPopupView=true</v>
          </cell>
        </row>
        <row r="676">
          <cell r="A676" t="str">
            <v>MSPS-1545-2024</v>
          </cell>
          <cell r="B676" t="str">
            <v>https://community.secop.gov.co/Public/Tendering/OpportunityDetail/Index?noticeUID=CO1.NTC.6537446&amp;isFromPublicArea=True&amp;isModal=true&amp;asPopupView=true</v>
          </cell>
        </row>
        <row r="677">
          <cell r="A677" t="str">
            <v>MSPS-754-2024</v>
          </cell>
          <cell r="B677" t="str">
            <v>https://community.secop.gov.co/Public/Tendering/OpportunityDetail/Index?noticeUID=CO1.NTC.5714560&amp;isFromPublicArea=True&amp;isModal=true&amp;asPopupView=true</v>
          </cell>
        </row>
        <row r="678">
          <cell r="A678" t="str">
            <v>MSPS-337-2024</v>
          </cell>
          <cell r="B678" t="str">
            <v>https://community.secop.gov.co/Public/Tendering/OpportunityDetail/Index?noticeUID=CO1.NTC.5513203&amp;isFromPublicArea=True&amp;isModal=true&amp;asPopupView=true</v>
          </cell>
        </row>
        <row r="679">
          <cell r="A679" t="str">
            <v>MSPS-695-2024</v>
          </cell>
          <cell r="B679" t="str">
            <v>https://community.secop.gov.co/Public/Tendering/OpportunityDetail/Index?noticeUID=CO1.NTC.5708058&amp;isFromPublicArea=True&amp;isModal=true&amp;asPopupView=true</v>
          </cell>
        </row>
        <row r="680">
          <cell r="A680" t="str">
            <v>MSPS-111-2024</v>
          </cell>
          <cell r="B680" t="str">
            <v>https://community.secop.gov.co/Public/Tendering/OpportunityDetail/Index?noticeUID=CO1.NTC.5422651&amp;isFromPublicArea=True&amp;isModal=true&amp;asPopupView=true</v>
          </cell>
        </row>
        <row r="681">
          <cell r="A681" t="str">
            <v>MSPS-507-2024</v>
          </cell>
          <cell r="B681" t="str">
            <v>https://community.secop.gov.co/Public/Tendering/OpportunityDetail/Index?noticeUID=CO1.NTC.5628493&amp;isFromPublicArea=True&amp;isModal=true&amp;asPopupView=true</v>
          </cell>
        </row>
        <row r="682">
          <cell r="A682" t="str">
            <v>MSPS-812-2024</v>
          </cell>
          <cell r="B682" t="str">
            <v>https://community.secop.gov.co/Public/Tendering/OpportunityDetail/Index?noticeUID=CO1.NTC.5697309&amp;isFromPublicArea=True&amp;isModal=true&amp;asPopupView=true</v>
          </cell>
        </row>
        <row r="683">
          <cell r="A683" t="str">
            <v>MSPS-1053-2024</v>
          </cell>
          <cell r="B683" t="str">
            <v>https://community.secop.gov.co/Public/Tendering/OpportunityDetail/Index?noticeUID=CO1.NTC.6002515&amp;isFromPublicArea=True&amp;isModal=true&amp;asPopupView=true</v>
          </cell>
        </row>
        <row r="684">
          <cell r="A684" t="str">
            <v>MSPS-1608-2024</v>
          </cell>
          <cell r="B684" t="str">
            <v>https://community.secop.gov.co/Public/Tendering/OpportunityDetail/Index?noticeUID=CO1.NTC.6876542&amp;isFromPublicArea=True&amp;isModal=true&amp;asPopupView=true</v>
          </cell>
        </row>
        <row r="685">
          <cell r="A685" t="str">
            <v>MSPS-1176-2024</v>
          </cell>
          <cell r="B685" t="str">
            <v>https://community.secop.gov.co/Public/Tendering/OpportunityDetail/Index?noticeUID=CO1.NTC.6220392&amp;isFromPublicArea=True&amp;isModal=true&amp;asPopupView=true</v>
          </cell>
        </row>
        <row r="686">
          <cell r="A686" t="str">
            <v>MSPS-1644-2024</v>
          </cell>
          <cell r="B686" t="str">
            <v>https://community.secop.gov.co/Public/Tendering/OpportunityDetail/Index?noticeUID=CO1.NTC.6925704&amp;isFromPublicArea=True&amp;isModal=true&amp;asPopupView=true</v>
          </cell>
        </row>
        <row r="687">
          <cell r="A687" t="str">
            <v>MSPS-370-2024</v>
          </cell>
          <cell r="B687" t="str">
            <v>https://community.secop.gov.co/Public/Tendering/OpportunityDetail/Index?noticeUID=CO1.NTC.5519980&amp;isFromPublicArea=True&amp;isModal=true&amp;asPopupView=true</v>
          </cell>
        </row>
        <row r="688">
          <cell r="A688" t="str">
            <v>MSPS-765-2024</v>
          </cell>
          <cell r="B688" t="str">
            <v>https://community.secop.gov.co/Public/Tendering/OpportunityDetail/Index?noticeUID=CO1.NTC.5672630&amp;isFromPublicArea=True&amp;isModal=true&amp;asPopupView=true</v>
          </cell>
        </row>
        <row r="689">
          <cell r="A689" t="str">
            <v>MSPS-632-2024</v>
          </cell>
          <cell r="B689" t="str">
            <v>https://community.secop.gov.co/Public/Tendering/OpportunityDetail/Index?noticeUID=CO1.NTC.5618946&amp;isFromPublicArea=True&amp;isModal=true&amp;asPopupView=true</v>
          </cell>
        </row>
        <row r="690">
          <cell r="A690" t="str">
            <v>MSPS-201-2024</v>
          </cell>
          <cell r="B690" t="str">
            <v>https://community.secop.gov.co/Public/Tendering/OpportunityDetail/Index?noticeUID=CO1.NTC.5479496&amp;isFromPublicArea=True&amp;isModal=true&amp;asPopupView=true</v>
          </cell>
        </row>
        <row r="691">
          <cell r="A691" t="str">
            <v>MSPS-1384-2024</v>
          </cell>
          <cell r="B691" t="str">
            <v>https://community.secop.gov.co/Public/Tendering/OpportunityDetail/Index?noticeUID=CO1.NTC.6534944&amp;isFromPublicArea=True&amp;isModal=true&amp;asPopupView=true</v>
          </cell>
        </row>
        <row r="692">
          <cell r="A692" t="str">
            <v>MSPS-1346-2024</v>
          </cell>
          <cell r="B692" t="str">
            <v>https://community.secop.gov.co/Public/Tendering/OpportunityDetail/Index?noticeUID=CO1.NTC.6473282&amp;isFromPublicArea=True&amp;isModal=true&amp;asPopupView=true</v>
          </cell>
        </row>
        <row r="693">
          <cell r="A693" t="str">
            <v>MSPS-1290-2024</v>
          </cell>
          <cell r="B693" t="str">
            <v>https://community.secop.gov.co/Public/Tendering/OpportunityDetail/Index?noticeUID=CO1.NTC.6369402&amp;isFromPublicArea=True&amp;isModal=true&amp;asPopupView=true</v>
          </cell>
        </row>
        <row r="694">
          <cell r="A694" t="str">
            <v>MSPS-1341-2024</v>
          </cell>
          <cell r="B694" t="str">
            <v>https://community.secop.gov.co/Public/Tendering/OpportunityDetail/Index?noticeUID=CO1.NTC.6468180&amp;isFromPublicArea=True&amp;isModal=true&amp;asPopupView=true</v>
          </cell>
        </row>
        <row r="695">
          <cell r="A695" t="str">
            <v>MSPS-1393-2024</v>
          </cell>
          <cell r="B695" t="str">
            <v>https://community.secop.gov.co/Public/Tendering/OpportunityDetail/Index?noticeUID=CO1.NTC.6573755&amp;isFromPublicArea=True&amp;isModal=true&amp;asPopupView=true</v>
          </cell>
        </row>
        <row r="696">
          <cell r="A696" t="str">
            <v>MSPS-762-2024</v>
          </cell>
          <cell r="B696" t="str">
            <v>https://community.secop.gov.co/Public/Tendering/OpportunityDetail/Index?noticeUID=CO1.NTC.5672935&amp;isFromPublicArea=True&amp;isModal=true&amp;asPopupView=true</v>
          </cell>
        </row>
        <row r="697">
          <cell r="A697" t="str">
            <v>MSPS-043-2024</v>
          </cell>
          <cell r="B697" t="str">
            <v>https://community.secop.gov.co/Public/Tendering/OpportunityDetail/Index?noticeUID=CO1.NTC.5624172&amp;isFromPublicArea=True&amp;isModal=true&amp;asPopupView=true</v>
          </cell>
        </row>
        <row r="698">
          <cell r="A698" t="str">
            <v>MSPS-1118-2024</v>
          </cell>
          <cell r="B698" t="str">
            <v>https://community.secop.gov.co/Public/Tendering/OpportunityDetail/Index?noticeUID=CO1.NTC.6106633&amp;isFromPublicArea=True&amp;isModal=true&amp;asPopupView=true</v>
          </cell>
        </row>
        <row r="699">
          <cell r="A699" t="str">
            <v>MSPS-1163-2024</v>
          </cell>
          <cell r="B699" t="str">
            <v>https://community.secop.gov.co/Public/Tendering/OpportunityDetail/Index?noticeUID=CO1.NTC.6201710&amp;isFromPublicArea=True&amp;isModal=true&amp;asPopupView=true</v>
          </cell>
        </row>
        <row r="700">
          <cell r="A700" t="str">
            <v>MSPS-1631-2024</v>
          </cell>
          <cell r="B700" t="str">
            <v>https://community.secop.gov.co/Public/Tendering/OpportunityDetail/Index?noticeUID=CO1.NTC.6908142&amp;isFromPublicArea=True&amp;isModal=true&amp;asPopupView=true</v>
          </cell>
        </row>
        <row r="701">
          <cell r="A701" t="str">
            <v>MSPS-114-2024</v>
          </cell>
          <cell r="B701" t="str">
            <v>https://community.secop.gov.co/Public/Tendering/OpportunityDetail/Index?noticeUID=CO1.NTC.5440521&amp;isFromPublicArea=True&amp;isModal=true&amp;asPopupView=true</v>
          </cell>
        </row>
        <row r="702">
          <cell r="A702" t="str">
            <v>MSPS-1360-2024</v>
          </cell>
          <cell r="B702" t="str">
            <v>https://community.secop.gov.co/Public/Tendering/OpportunityDetail/Index?noticeUID=CO1.NTC.6493162&amp;isFromPublicArea=True&amp;isModal=true&amp;asPopupView=true</v>
          </cell>
        </row>
        <row r="703">
          <cell r="A703" t="str">
            <v>MSPS-1623-2024</v>
          </cell>
          <cell r="B703" t="str">
            <v>https://community.secop.gov.co/Public/Tendering/OpportunityDetail/Index?noticeUID=CO1.NTC.6888707&amp;isFromPublicArea=True&amp;isModal=true&amp;asPopupView=true</v>
          </cell>
        </row>
        <row r="704">
          <cell r="A704" t="str">
            <v>MSPS-047-2024</v>
          </cell>
          <cell r="B704" t="str">
            <v>https://community.secop.gov.co/Public/Tendering/OpportunityDetail/Index?noticeUID=CO1.NTC.5754639&amp;isFromPublicArea=True&amp;isModal=true&amp;asPopupView=true</v>
          </cell>
        </row>
        <row r="705">
          <cell r="A705" t="str">
            <v>MSPS-570-2024</v>
          </cell>
          <cell r="B705" t="str">
            <v>https://community.secop.gov.co/Public/Tendering/OpportunityDetail/Index?noticeUID=CO1.NTC.5586630&amp;isFromPublicArea=True&amp;isModal=true&amp;asPopupView=true</v>
          </cell>
        </row>
        <row r="706">
          <cell r="A706" t="str">
            <v>MSPS-916-2024</v>
          </cell>
          <cell r="B706" t="str">
            <v>https://community.secop.gov.co/Public/Tendering/OpportunityDetail/Index?noticeUID=CO1.NTC.5802804&amp;isFromPublicArea=True&amp;isModal=true&amp;asPopupView=true</v>
          </cell>
        </row>
        <row r="707">
          <cell r="A707" t="str">
            <v>MSPS-718-2024</v>
          </cell>
          <cell r="B707" t="str">
            <v>https://community.secop.gov.co/Public/Tendering/OpportunityDetail/Index?noticeUID=CO1.NTC.5650413&amp;isFromPublicArea=True&amp;isModal=true&amp;asPopupView=true</v>
          </cell>
        </row>
        <row r="708">
          <cell r="A708" t="str">
            <v>MSPS-731-2024</v>
          </cell>
          <cell r="B708" t="str">
            <v>https://community.secop.gov.co/Public/Tendering/OpportunityDetail/Index?noticeUID=CO1.NTC.5657930&amp;isFromPublicArea=True&amp;isModal=true&amp;asPopupView=true</v>
          </cell>
        </row>
        <row r="709">
          <cell r="A709" t="str">
            <v>MSPS-1159-2024</v>
          </cell>
          <cell r="B709" t="str">
            <v>https://community.secop.gov.co/Public/Tendering/OpportunityDetail/Index?noticeUID=CO1.NTC.6176998&amp;isFromPublicArea=True&amp;isModal=true&amp;asPopupView=true</v>
          </cell>
        </row>
        <row r="710">
          <cell r="A710" t="str">
            <v>MSPS-331-2024</v>
          </cell>
          <cell r="B710" t="str">
            <v>https://community.secop.gov.co/Public/Tendering/OpportunityDetail/Index?noticeUID=CO1.NTC.5510071&amp;isFromPublicArea=True&amp;isModal=true&amp;asPopupView=true</v>
          </cell>
        </row>
        <row r="711">
          <cell r="A711" t="str">
            <v>MSPS-125-2024</v>
          </cell>
          <cell r="B711" t="str">
            <v>https://community.secop.gov.co/Public/Tendering/OpportunityDetail/Index?noticeUID=CO1.NTC.5417016&amp;isFromPublicArea=True&amp;isModal=true&amp;asPopupView=true</v>
          </cell>
        </row>
        <row r="712">
          <cell r="A712" t="str">
            <v>MSPS-601-2024</v>
          </cell>
          <cell r="B712" t="str">
            <v>https://community.secop.gov.co/Public/Tendering/OpportunityDetail/Index?noticeUID=CO1.NTC.5609546&amp;isFromPublicArea=True&amp;isModal=true&amp;asPopupView=true</v>
          </cell>
        </row>
        <row r="713">
          <cell r="A713" t="str">
            <v>MSPS-1508-2024</v>
          </cell>
          <cell r="B713" t="str">
            <v>https://community.secop.gov.co/Public/Tendering/OpportunityDetail/Index?noticeUID=CO1.NTC.6677111&amp;isFromPublicArea=True&amp;isModal=true&amp;asPopupView=true</v>
          </cell>
        </row>
        <row r="714">
          <cell r="A714" t="str">
            <v>MSPS-745-2024</v>
          </cell>
          <cell r="B714" t="str">
            <v>https://community.secop.gov.co/Public/Tendering/OpportunityDetail/Index?noticeUID=CO1.NTC.5687420&amp;isFromPublicArea=True&amp;isModal=true&amp;asPopupView=true</v>
          </cell>
        </row>
        <row r="715">
          <cell r="A715" t="str">
            <v>MSPS-468-2024</v>
          </cell>
          <cell r="B715" t="str">
            <v>https://community.secop.gov.co/Public/Tendering/OpportunityDetail/Index?noticeUID=CO1.NTC.5546236&amp;isFromPublicArea=True&amp;isModal=true&amp;asPopupView=true</v>
          </cell>
        </row>
        <row r="716">
          <cell r="A716" t="str">
            <v>MSPS-1502-2024</v>
          </cell>
          <cell r="B716" t="str">
            <v>https://community.secop.gov.co/Public/Tendering/OpportunityDetail/Index?noticeUID=CO1.NTC.6670536&amp;isFromPublicArea=True&amp;isModal=true&amp;asPopupView=true</v>
          </cell>
        </row>
        <row r="717">
          <cell r="A717" t="str">
            <v>MSPS-1678-2024</v>
          </cell>
          <cell r="B717" t="str">
            <v>https://community.secop.gov.co/Public/Tendering/OpportunityDetail/Index?noticeUID=CO1.NTC.6957293&amp;isFromPublicArea=True&amp;isModal=true&amp;asPopupView=true</v>
          </cell>
        </row>
        <row r="718">
          <cell r="A718" t="str">
            <v>MSPS-1530-2024</v>
          </cell>
          <cell r="B718" t="str">
            <v>https://community.secop.gov.co/Public/Tendering/OpportunityDetail/Index?noticeUID=CO1.NTC.6729019&amp;isFromPublicArea=True&amp;isModal=true&amp;asPopupView=true</v>
          </cell>
        </row>
        <row r="719">
          <cell r="A719" t="str">
            <v>MSPS-324-2024</v>
          </cell>
          <cell r="B719" t="str">
            <v>https://community.secop.gov.co/Public/Tendering/OpportunityDetail/Index?noticeUID=CO1.NTC.5509746&amp;isFromPublicArea=True&amp;isModal=true&amp;asPopupView=true</v>
          </cell>
        </row>
        <row r="720">
          <cell r="A720" t="str">
            <v>MSPS-1215-2024</v>
          </cell>
          <cell r="B720" t="str">
            <v>https://community.secop.gov.co/Public/Tendering/OpportunityDetail/Index?noticeUID=CO1.NTC.6256268&amp;isFromPublicArea=True&amp;isModal=true&amp;asPopupView=true</v>
          </cell>
        </row>
        <row r="721">
          <cell r="A721" t="str">
            <v>MSPS-1429-2024</v>
          </cell>
          <cell r="B721" t="str">
            <v>https://community.secop.gov.co/Public/Tendering/OpportunityDetail/Index?noticeUID=CO1.NTC.6597410&amp;isFromPublicArea=True&amp;isModal=true&amp;asPopupView=true</v>
          </cell>
        </row>
        <row r="722">
          <cell r="A722" t="str">
            <v>MSPS-1044-2024</v>
          </cell>
          <cell r="B722" t="str">
            <v>https://community.secop.gov.co/Public/Tendering/OpportunityDetail/Index?noticeUID=CO1.NTC.5965931&amp;isFromPublicArea=True&amp;isModal=true&amp;asPopupView=true</v>
          </cell>
        </row>
        <row r="723">
          <cell r="A723" t="str">
            <v>MSPS-452-2024</v>
          </cell>
          <cell r="B723" t="str">
            <v>https://community.secop.gov.co/Public/Tendering/OpportunityDetail/Index?noticeUID=CO1.NTC.5547160&amp;isFromPublicArea=True&amp;isModal=true&amp;asPopupView=true</v>
          </cell>
        </row>
        <row r="724">
          <cell r="A724" t="str">
            <v>MSPS-806-2024</v>
          </cell>
          <cell r="B724" t="str">
            <v>https://community.secop.gov.co/Public/Tendering/OpportunityDetail/Index?noticeUID=CO1.NTC.5704855&amp;isFromPublicArea=True&amp;isModal=true&amp;asPopupView=true</v>
          </cell>
        </row>
        <row r="725">
          <cell r="A725" t="str">
            <v>MSPS-680-2024</v>
          </cell>
          <cell r="B725" t="str">
            <v>https://community.secop.gov.co/Public/Tendering/OpportunityDetail/Index?noticeUID=CO1.NTC.5441742&amp;isFromPublicArea=True&amp;isModal=true&amp;asPopupView=true</v>
          </cell>
        </row>
        <row r="726">
          <cell r="A726" t="str">
            <v>MSPS-588-2024</v>
          </cell>
          <cell r="B726" t="str">
            <v>https://community.secop.gov.co/Public/Tendering/OpportunityDetail/Index?noticeUID=CO1.NTC.5609657&amp;isFromPublicArea=True&amp;isModal=true&amp;asPopupView=true</v>
          </cell>
        </row>
        <row r="727">
          <cell r="A727" t="str">
            <v>MSPS-1141-2024</v>
          </cell>
          <cell r="B727" t="str">
            <v>https://community.secop.gov.co/Public/Tendering/OpportunityDetail/Index?noticeUID=CO1.NTC.6156434&amp;isFromPublicArea=True&amp;isModal=true&amp;asPopupView=true</v>
          </cell>
        </row>
        <row r="728">
          <cell r="A728" t="str">
            <v>MSPS-1189-2024</v>
          </cell>
          <cell r="B728" t="str">
            <v>https://community.secop.gov.co/Public/Tendering/OpportunityDetail/Index?noticeUID=CO1.NTC.6225328&amp;isFromPublicArea=True&amp;isModal=true&amp;asPopupView=true</v>
          </cell>
        </row>
        <row r="729">
          <cell r="A729" t="str">
            <v>MSPS-529-2024</v>
          </cell>
          <cell r="B729" t="str">
            <v>https://community.secop.gov.co/Public/Tendering/OpportunityDetail/Index?noticeUID=CO1.NTC.5586983&amp;isFromPublicArea=True&amp;isModal=true&amp;asPopupView=true</v>
          </cell>
        </row>
        <row r="730">
          <cell r="A730" t="str">
            <v>MSPS-260-2024</v>
          </cell>
          <cell r="B730" t="str">
            <v>https://community.secop.gov.co/Public/Tendering/OpportunityDetail/Index?noticeUID=CO1.NTC.5544526&amp;isFromPublicArea=True&amp;isModal=true&amp;asPopupView=true</v>
          </cell>
        </row>
        <row r="731">
          <cell r="A731" t="str">
            <v>MSPS-627-2024</v>
          </cell>
          <cell r="B731" t="str">
            <v>https://community.secop.gov.co/Public/Tendering/OpportunityDetail/Index?noticeUID=CO1.NTC.5613706&amp;isFromPublicArea=True&amp;isModal=true&amp;asPopupView=true</v>
          </cell>
        </row>
        <row r="732">
          <cell r="A732" t="str">
            <v>MSPS-1016-2024</v>
          </cell>
          <cell r="B732" t="str">
            <v>https://community.secop.gov.co/Public/Tendering/OpportunityDetail/Index?noticeUID=CO1.NTC.5959857&amp;isFromPublicArea=True&amp;isModal=true&amp;asPopupView=true</v>
          </cell>
        </row>
        <row r="733">
          <cell r="A733" t="str">
            <v>MSPS-472-2024</v>
          </cell>
          <cell r="B733" t="str">
            <v>https://community.secop.gov.co/Public/Tendering/OpportunityDetail/Index?noticeUID=CO1.NTC.5554564&amp;isFromPublicArea=True&amp;isModal=true&amp;asPopupView=true</v>
          </cell>
        </row>
        <row r="734">
          <cell r="A734" t="str">
            <v>MSPS-857-2024</v>
          </cell>
          <cell r="B734" t="str">
            <v>https://community.secop.gov.co/Public/Tendering/OpportunityDetail/Index?noticeUID=CO1.NTC.5739175&amp;isFromPublicArea=True&amp;isModal=true&amp;asPopupView=true</v>
          </cell>
        </row>
        <row r="735">
          <cell r="A735" t="str">
            <v>MSPS-232-2024</v>
          </cell>
          <cell r="B735" t="str">
            <v>https://community.secop.gov.co/Public/Tendering/OpportunityDetail/Index?noticeUID=CO1.NTC.5490757&amp;isFromPublicArea=True&amp;isModal=true&amp;asPopupView=true</v>
          </cell>
        </row>
        <row r="736">
          <cell r="A736" t="str">
            <v>MSPS-856-2024</v>
          </cell>
          <cell r="B736" t="str">
            <v>https://community.secop.gov.co/Public/Tendering/OpportunityDetail/Index?noticeUID=CO1.NTC.5795888&amp;isFromPublicArea=True&amp;isModal=true&amp;asPopupView=true</v>
          </cell>
        </row>
        <row r="737">
          <cell r="A737" t="str">
            <v>MSPS-1698-2024</v>
          </cell>
          <cell r="B737" t="str">
            <v>https://community.secop.gov.co/Public/Tendering/OpportunityDetail/Index?noticeUID=CO1.NTC.7012462&amp;isFromPublicArea=True&amp;isModal=true&amp;asPopupView=true</v>
          </cell>
        </row>
        <row r="738">
          <cell r="A738" t="str">
            <v>MSPS-1347-2024</v>
          </cell>
          <cell r="B738" t="str">
            <v>https://community.secop.gov.co/Public/Tendering/OpportunityDetail/Index?noticeUID=CO1.NTC.6456606&amp;isFromPublicArea=True&amp;isModal=true&amp;asPopupView=true</v>
          </cell>
        </row>
        <row r="739">
          <cell r="A739" t="str">
            <v>MSPS-1372-2024</v>
          </cell>
          <cell r="B739" t="str">
            <v>https://community.secop.gov.co/Public/Tendering/OpportunityDetail/Index?noticeUID=CO1.NTC.6512107&amp;isFromPublicArea=True&amp;isModal=true&amp;asPopupView=true</v>
          </cell>
        </row>
        <row r="740">
          <cell r="A740" t="str">
            <v>MSPS-1173-2024</v>
          </cell>
          <cell r="B740" t="str">
            <v>https://community.secop.gov.co/Public/Tendering/OpportunityDetail/Index?noticeUID=CO1.NTC.6201293&amp;isFromPublicArea=True&amp;isModal=true&amp;asPopupView=true</v>
          </cell>
        </row>
        <row r="741">
          <cell r="A741" t="str">
            <v>MSPS-1392-2024</v>
          </cell>
          <cell r="B741" t="str">
            <v>https://community.secop.gov.co/Public/Tendering/OpportunityDetail/Index?noticeUID=CO1.NTC.6557731&amp;isFromPublicArea=True&amp;isModal=true&amp;asPopupView=true</v>
          </cell>
        </row>
        <row r="742">
          <cell r="A742" t="str">
            <v>MSPS-1500-2024</v>
          </cell>
          <cell r="B742" t="str">
            <v>https://community.secop.gov.co/Public/Tendering/OpportunityDetail/Index?noticeUID=CO1.NTC.6680981&amp;isFromPublicArea=True&amp;isModal=true&amp;asPopupView=true</v>
          </cell>
        </row>
        <row r="743">
          <cell r="A743" t="str">
            <v>MSPS-753-2024</v>
          </cell>
          <cell r="B743" t="str">
            <v>https://community.secop.gov.co/Public/Tendering/OpportunityDetail/Index?noticeUID=CO1.NTC.5685782&amp;isFromPublicArea=True&amp;isModal=true&amp;asPopupView=true</v>
          </cell>
        </row>
        <row r="744">
          <cell r="A744" t="str">
            <v>MSPS-917-2024</v>
          </cell>
          <cell r="B744" t="str">
            <v>https://community.secop.gov.co/Public/Tendering/OpportunityDetail/Index?noticeUID=CO1.NTC.5798058&amp;isFromPublicArea=True&amp;isModal=true&amp;asPopupView=true</v>
          </cell>
        </row>
        <row r="745">
          <cell r="A745" t="str">
            <v>MSPS-1722-2024</v>
          </cell>
          <cell r="B745" t="str">
            <v>https://community.secop.gov.co/Public/Tendering/OpportunityDetail/Index?noticeUID=CO1.NTC.7015832&amp;isFromPublicArea=True&amp;isModal=true&amp;asPopupView=true</v>
          </cell>
        </row>
        <row r="746">
          <cell r="A746" t="str">
            <v>MSPS-1535-2024</v>
          </cell>
          <cell r="B746" t="str">
            <v>https://community.secop.gov.co/Public/Tendering/OpportunityDetail/Index?noticeUID=CO1.NTC.6720222&amp;isFromPublicArea=True&amp;isModal=true&amp;asPopupView=true</v>
          </cell>
        </row>
        <row r="747">
          <cell r="A747" t="str">
            <v>MSPS-110-2024</v>
          </cell>
          <cell r="B747" t="str">
            <v>https://community.secop.gov.co/Public/Tendering/OpportunityDetail/Index?noticeUID=CO1.NTC.5435083&amp;isFromPublicArea=True&amp;isModal=true&amp;asPopupView=true</v>
          </cell>
        </row>
        <row r="748">
          <cell r="A748" t="str">
            <v>MSPS-577-2024</v>
          </cell>
          <cell r="B748" t="str">
            <v>https://community.secop.gov.co/Public/Tendering/OpportunityDetail/Index?noticeUID=CO1.NTC.5684885&amp;isFromPublicArea=True&amp;isModal=true&amp;asPopupView=true</v>
          </cell>
        </row>
        <row r="749">
          <cell r="A749" t="str">
            <v>MSPS-1218-2024</v>
          </cell>
          <cell r="B749" t="str">
            <v>https://community.secop.gov.co/Public/Tendering/OpportunityDetail/Index?noticeUID=CO1.NTC.6256773&amp;isFromPublicArea=True&amp;isModal=true&amp;asPopupView=true</v>
          </cell>
        </row>
        <row r="750">
          <cell r="A750" t="str">
            <v>MSPS-1368-2024</v>
          </cell>
          <cell r="B750" t="str">
            <v>https://community.secop.gov.co/Public/Tendering/OpportunityDetail/Index?noticeUID=CO1.NTC.6504288&amp;isFromPublicArea=True&amp;isModal=true&amp;asPopupView=true</v>
          </cell>
        </row>
        <row r="751">
          <cell r="A751" t="str">
            <v>MSPS-596-2024</v>
          </cell>
          <cell r="B751" t="str">
            <v>https://community.secop.gov.co/Public/Tendering/OpportunityDetail/Index?noticeUID=CO1.NTC.5599740&amp;isFromPublicArea=True&amp;isModal=true&amp;asPopupView=true</v>
          </cell>
        </row>
        <row r="752">
          <cell r="A752" t="str">
            <v>MSPS-1498-2024</v>
          </cell>
          <cell r="B752" t="str">
            <v>https://community.secop.gov.co/Public/Tendering/OpportunityDetail/Index?noticeUID=CO1.NTC.6670582&amp;isFromPublicArea=True&amp;isModal=true&amp;asPopupView=true</v>
          </cell>
        </row>
        <row r="753">
          <cell r="A753" t="str">
            <v>MSPS-617-2024</v>
          </cell>
          <cell r="B753" t="str">
            <v>https://community.secop.gov.co/Public/Tendering/OpportunityDetail/Index?noticeUID=CO1.NTC.5601959&amp;isFromPublicArea=True&amp;isModal=true&amp;asPopupView=true</v>
          </cell>
        </row>
        <row r="754">
          <cell r="A754" t="str">
            <v>MSPS-684-2024</v>
          </cell>
          <cell r="B754" t="str">
            <v>https://community.secop.gov.co/Public/Tendering/OpportunityDetail/Index?noticeUID=CO1.NTC.5631585&amp;isFromPublicArea=True&amp;isModal=true&amp;asPopupView=true</v>
          </cell>
        </row>
        <row r="755">
          <cell r="A755" t="str">
            <v>MSPS-1673-2024</v>
          </cell>
          <cell r="B755" t="str">
            <v>https://community.secop.gov.co/Public/Tendering/OpportunityDetail/Index?noticeUID=CO1.NTC.6950205&amp;isFromPublicArea=True&amp;isModal=true&amp;asPopupView=true</v>
          </cell>
        </row>
        <row r="756">
          <cell r="A756" t="str">
            <v>MSPS-284-2024</v>
          </cell>
          <cell r="B756" t="str">
            <v>https://community.secop.gov.co/Public/Tendering/OpportunityDetail/Index?noticeUID=CO1.NTC.5510828&amp;isFromPublicArea=True&amp;isModal=true&amp;asPopupView=true</v>
          </cell>
        </row>
        <row r="757">
          <cell r="A757" t="str">
            <v>MSPS-466-2024</v>
          </cell>
          <cell r="B757" t="str">
            <v>https://community.secop.gov.co/Public/Tendering/OpportunityDetail/Index?noticeUID=CO1.NTC.5564192&amp;isFromPublicArea=True&amp;isModal=true&amp;asPopupView=true</v>
          </cell>
        </row>
        <row r="758">
          <cell r="A758" t="str">
            <v>MSPS-773-2024</v>
          </cell>
          <cell r="B758" t="str">
            <v>https://community.secop.gov.co/Public/Tendering/OpportunityDetail/Index?noticeUID=CO1.NTC.5684509&amp;isFromPublicArea=True&amp;isModal=true&amp;asPopupView=true</v>
          </cell>
        </row>
        <row r="759">
          <cell r="A759" t="str">
            <v>MSPS-1130-2024</v>
          </cell>
          <cell r="B759" t="str">
            <v>https://community.secop.gov.co/Public/Tendering/OpportunityDetail/Index?noticeUID=CO1.NTC.6193511&amp;isFromPublicArea=True&amp;isModal=true&amp;asPopupView=true</v>
          </cell>
        </row>
        <row r="760">
          <cell r="A760" t="str">
            <v>MSPS-653-2024</v>
          </cell>
          <cell r="B760" t="str">
            <v>https://community.secop.gov.co/Public/Tendering/OpportunityDetail/Index?noticeUID=CO1.NTC.5646417&amp;isFromPublicArea=True&amp;isModal=true&amp;asPopupView=true</v>
          </cell>
        </row>
        <row r="761">
          <cell r="A761" t="str">
            <v>MSPS-1482-2024</v>
          </cell>
          <cell r="B761" t="str">
            <v>https://community.secop.gov.co/Public/Tendering/OpportunityDetail/Index?noticeUID=CO1.NTC.6666861&amp;isFromPublicArea=True&amp;isModal=true&amp;asPopupView=true</v>
          </cell>
        </row>
        <row r="762">
          <cell r="A762" t="str">
            <v>MSPS-1441-2024</v>
          </cell>
          <cell r="B762" t="str">
            <v>https://community.secop.gov.co/Public/Tendering/OpportunityDetail/Index?noticeUID=CO1.NTC.6614484&amp;isFromPublicArea=True&amp;isModal=true&amp;asPopupView=true</v>
          </cell>
        </row>
        <row r="763">
          <cell r="A763" t="str">
            <v>MSPS-1252-2024</v>
          </cell>
          <cell r="B763" t="str">
            <v>https://community.secop.gov.co/Public/Tendering/OpportunityDetail/Index?noticeUID=CO1.NTC.6292900&amp;isFromPublicArea=True&amp;isModal=true&amp;asPopupView=true</v>
          </cell>
        </row>
        <row r="764">
          <cell r="A764" t="str">
            <v>MSPS-649-2024</v>
          </cell>
          <cell r="B764" t="str">
            <v>https://community.secop.gov.co/Public/Tendering/OpportunityDetail/Index?noticeUID=CO1.NTC.5690764&amp;isFromPublicArea=True&amp;isModal=true&amp;asPopupView=true</v>
          </cell>
        </row>
        <row r="765">
          <cell r="A765" t="str">
            <v>MSPS-543-2024</v>
          </cell>
          <cell r="B765" t="str">
            <v>https://community.secop.gov.co/Public/Tendering/OpportunityDetail/Index?noticeUID=CO1.NTC.5595702&amp;isFromPublicArea=True&amp;isModal=true&amp;asPopupView=true</v>
          </cell>
        </row>
        <row r="766">
          <cell r="A766" t="str">
            <v>MSPS-1396-2024</v>
          </cell>
          <cell r="B766" t="str">
            <v>https://community.secop.gov.co/Public/Tendering/OpportunityDetail/Index?noticeUID=CO1.NTC.6575120&amp;isFromPublicArea=True&amp;isModal=true&amp;asPopupView=true</v>
          </cell>
        </row>
        <row r="767">
          <cell r="A767" t="str">
            <v>MSPS-979-2024</v>
          </cell>
          <cell r="B767" t="str">
            <v>https://community.secop.gov.co/Public/Tendering/OpportunityDetail/Index?noticeUID=CO1.NTC.5917438&amp;isFromPublicArea=True&amp;isModal=true&amp;asPopupView=true</v>
          </cell>
        </row>
        <row r="768">
          <cell r="A768" t="str">
            <v>MSPS-1146-2024</v>
          </cell>
          <cell r="B768" t="str">
            <v>https://community.secop.gov.co/Public/Tendering/OpportunityDetail/Index?noticeUID=CO1.NTC.6161873&amp;isFromPublicArea=True&amp;isModal=true&amp;asPopupView=true</v>
          </cell>
        </row>
        <row r="769">
          <cell r="A769" t="str">
            <v>MSPS-984-2024</v>
          </cell>
          <cell r="B769" t="str">
            <v>https://community.secop.gov.co/Public/Tendering/OpportunityDetail/Index?noticeUID=CO1.NTC.5905723&amp;isFromPublicArea=True&amp;isModal=true&amp;asPopupView=true</v>
          </cell>
        </row>
        <row r="770">
          <cell r="A770" t="str">
            <v>MSPS-547-2024</v>
          </cell>
          <cell r="B770" t="str">
            <v>https://community.secop.gov.co/Public/Tendering/OpportunityDetail/Index?noticeUID=CO1.NTC.5575231&amp;isFromPublicArea=True&amp;isModal=true&amp;asPopupView=true</v>
          </cell>
        </row>
        <row r="771">
          <cell r="A771" t="str">
            <v>MSPS-1133-2024</v>
          </cell>
          <cell r="B771" t="str">
            <v>https://community.secop.gov.co/Public/Tendering/OpportunityDetail/Index?noticeUID=CO1.NTC.6142320&amp;isFromPublicArea=True&amp;isModal=true&amp;asPopupView=true</v>
          </cell>
        </row>
        <row r="772">
          <cell r="A772" t="str">
            <v>MSPS-285-2024</v>
          </cell>
          <cell r="B772" t="str">
            <v>https://community.secop.gov.co/Public/Tendering/OpportunityDetail/Index?noticeUID=CO1.NTC.5392366&amp;isFromPublicArea=True&amp;isModal=true&amp;asPopupView=true</v>
          </cell>
        </row>
        <row r="773">
          <cell r="A773" t="str">
            <v>MSPS-499-2024</v>
          </cell>
          <cell r="B773" t="str">
            <v>https://community.secop.gov.co/Public/Tendering/OpportunityDetail/Index?noticeUID=CO1.NTC.5598926&amp;isFromPublicArea=True&amp;isModal=true&amp;asPopupView=true</v>
          </cell>
        </row>
        <row r="774">
          <cell r="A774" t="str">
            <v>MSPS-040-2024</v>
          </cell>
          <cell r="B774" t="str">
            <v>https://community.secop.gov.co/Public/Tendering/OpportunityDetail/Index?noticeUID=CO1.NTC.5746204&amp;isFromPublicArea=True&amp;isModal=true&amp;asPopupView=true</v>
          </cell>
        </row>
        <row r="775">
          <cell r="A775" t="str">
            <v>MSPS-1765-2024</v>
          </cell>
          <cell r="B775" t="str">
            <v>https://community.secop.gov.co/Public/Tendering/OpportunityDetail/Index?noticeUID=CO1.NTC.7098502&amp;isFromPublicArea=True&amp;isModal=true&amp;asPopupView=true</v>
          </cell>
        </row>
        <row r="776">
          <cell r="A776" t="str">
            <v>MSPS-1639-2024</v>
          </cell>
          <cell r="B776" t="str">
            <v>https://community.secop.gov.co/Public/Tendering/OpportunityDetail/Index?noticeUID=CO1.NTC.6913801&amp;isFromPublicArea=True&amp;isModal=true&amp;asPopupView=true</v>
          </cell>
        </row>
        <row r="777">
          <cell r="A777" t="str">
            <v>MSPS-795-2024</v>
          </cell>
          <cell r="B777" t="str">
            <v>https://community.secop.gov.co/Public/Tendering/OpportunityDetail/Index?noticeUID=CO1.NTC.5690299&amp;isFromPublicArea=True&amp;isModal=true&amp;asPopupView=true</v>
          </cell>
        </row>
        <row r="778">
          <cell r="A778" t="str">
            <v>MSPS-152-2024</v>
          </cell>
          <cell r="B778" t="str">
            <v>https://community.secop.gov.co/Public/Tendering/OpportunityDetail/Index?noticeUID=CO1.NTC.5471861&amp;isFromPublicArea=True&amp;isModal=true&amp;asPopupView=true</v>
          </cell>
        </row>
        <row r="779">
          <cell r="A779" t="str">
            <v>MSPS-242-2024</v>
          </cell>
          <cell r="B779" t="str">
            <v>https://community.secop.gov.co/Public/Tendering/OpportunityDetail/Index?noticeUID=CO1.NTC.5494973&amp;isFromPublicArea=True&amp;isModal=true&amp;asPopupView=true</v>
          </cell>
        </row>
        <row r="780">
          <cell r="A780" t="str">
            <v>MSPS-621-2024</v>
          </cell>
          <cell r="B780" t="str">
            <v>https://community.secop.gov.co/Public/Tendering/OpportunityDetail/Index?noticeUID=CO1.NTC.5755860&amp;isFromPublicArea=True&amp;isModal=true&amp;asPopupView=true</v>
          </cell>
        </row>
        <row r="781">
          <cell r="A781" t="str">
            <v>MSPS-665-2024</v>
          </cell>
          <cell r="B781" t="str">
            <v>https://community.secop.gov.co/Public/Tendering/OpportunityDetail/Index?noticeUID=CO1.NTC.5796448&amp;isFromPublicArea=True&amp;isModal=true&amp;asPopupView=true</v>
          </cell>
        </row>
        <row r="782">
          <cell r="A782" t="str">
            <v>MSPS-1474-2024</v>
          </cell>
          <cell r="B782" t="str">
            <v>https://community.secop.gov.co/Public/Tendering/OpportunityDetail/Index?noticeUID=CO1.NTC.6672136&amp;isFromPublicArea=True&amp;isModal=true&amp;asPopupView=true</v>
          </cell>
        </row>
        <row r="783">
          <cell r="A783" t="str">
            <v>MSPS 1684-2024</v>
          </cell>
          <cell r="B783" t="str">
            <v>https://community.secop.gov.co/Public/Tendering/OpportunityDetail/Index?noticeUID=CO1.NTC.6972418&amp;isFromPublicArea=True&amp;isModal=true&amp;asPopupView=true</v>
          </cell>
        </row>
        <row r="784">
          <cell r="A784" t="str">
            <v>MSPS-930-2024</v>
          </cell>
          <cell r="B784" t="str">
            <v>https://community.secop.gov.co/Public/Tendering/OpportunityDetail/Index?noticeUID=CO1.NTC.5815050&amp;isFromPublicArea=True&amp;isModal=true&amp;asPopupView=true</v>
          </cell>
        </row>
        <row r="785">
          <cell r="A785" t="str">
            <v>MSPS-941-2024</v>
          </cell>
          <cell r="B785" t="str">
            <v>https://community.secop.gov.co/Public/Tendering/OpportunityDetail/Index?noticeUID=CO1.NTC.5818709&amp;isFromPublicArea=True&amp;isModal=true&amp;asPopupView=true</v>
          </cell>
        </row>
        <row r="786">
          <cell r="A786" t="str">
            <v>MSPS-1464-2024</v>
          </cell>
          <cell r="B786" t="str">
            <v>https://community.secop.gov.co/Public/Tendering/OpportunityDetail/Index?noticeUID=CO1.NTC.6663712&amp;isFromPublicArea=True&amp;isModal=true&amp;asPopupView=true</v>
          </cell>
        </row>
        <row r="787">
          <cell r="A787" t="str">
            <v>MSPS-1745-2024</v>
          </cell>
          <cell r="B787" t="str">
            <v>https://community.secop.gov.co/Public/Tendering/OpportunityDetail/Index?noticeUID=CO1.NTC.7112674&amp;isFromPublicArea=True&amp;isModal=true&amp;asPopupView=true</v>
          </cell>
        </row>
        <row r="788">
          <cell r="A788" t="str">
            <v>MSPS-965-2024</v>
          </cell>
          <cell r="B788" t="str">
            <v>https://community.secop.gov.co/Public/Tendering/OpportunityDetail/Index?noticeUID=CO1.NTC.5921065&amp;isFromPublicArea=True&amp;isModal=true&amp;asPopupView=true</v>
          </cell>
        </row>
        <row r="789">
          <cell r="A789" t="str">
            <v>MSPS-1388-2024</v>
          </cell>
          <cell r="B789" t="str">
            <v>https://community.secop.gov.co/Public/Tendering/OpportunityDetail/Index?noticeUID=CO1.NTC.6567402&amp;isFromPublicArea=True&amp;isModal=true&amp;asPopupView=true</v>
          </cell>
        </row>
        <row r="790">
          <cell r="A790" t="str">
            <v>MSPS-1246-2024</v>
          </cell>
          <cell r="B790" t="str">
            <v>https://community.secop.gov.co/Public/Tendering/OpportunityDetail/Index?noticeUID=CO1.NTC.6308912&amp;isFromPublicArea=True&amp;isModal=true&amp;asPopupView=true</v>
          </cell>
        </row>
        <row r="791">
          <cell r="A791" t="str">
            <v>MSPS-1567-2024</v>
          </cell>
          <cell r="B791" t="str">
            <v>https://community.secop.gov.co/Public/Tendering/OpportunityDetail/Index?noticeUID=CO1.NTC.6833689&amp;isFromPublicArea=True&amp;isModal=true&amp;asPopupView=true</v>
          </cell>
        </row>
        <row r="792">
          <cell r="A792" t="str">
            <v>MSPS-1201-2024</v>
          </cell>
          <cell r="B792" t="str">
            <v>https://community.secop.gov.co/Public/Tendering/OpportunityDetail/Index?noticeUID=CO1.NTC.6298561&amp;isFromPublicArea=True&amp;isModal=true&amp;asPopupView=true</v>
          </cell>
        </row>
        <row r="793">
          <cell r="A793" t="str">
            <v>MSPS-1461-2024</v>
          </cell>
          <cell r="B793" t="str">
            <v>https://community.secop.gov.co/Public/Tendering/OpportunityDetail/Index?noticeUID=CO1.NTC.6629699&amp;isFromPublicArea=True&amp;isModal=true&amp;asPopupView=true</v>
          </cell>
        </row>
        <row r="794">
          <cell r="A794" t="str">
            <v>MSPS-215-2024</v>
          </cell>
          <cell r="B794" t="str">
            <v>https://community.secop.gov.co/Public/Tendering/OpportunityDetail/Index?noticeUID=CO1.NTC.5492171&amp;isFromPublicArea=True&amp;isModal=true&amp;asPopupView=true</v>
          </cell>
        </row>
        <row r="795">
          <cell r="A795" t="str">
            <v>MSPS-1413-2024</v>
          </cell>
          <cell r="B795" t="str">
            <v>https://community.secop.gov.co/Public/Tendering/OpportunityDetail/Index?noticeUID=CO1.NTC.6595223&amp;isFromPublicArea=True&amp;isModal=true&amp;asPopupView=true</v>
          </cell>
        </row>
        <row r="796">
          <cell r="A796" t="str">
            <v>MSPS-899-2024</v>
          </cell>
          <cell r="B796" t="str">
            <v>https://community.secop.gov.co/Public/Tendering/OpportunityDetail/Index?noticeUID=CO1.NTC.5786385&amp;isFromPublicArea=True&amp;isModal=true&amp;asPopupView=true</v>
          </cell>
        </row>
        <row r="797">
          <cell r="A797" t="str">
            <v>MSPS-710-2024</v>
          </cell>
          <cell r="B797" t="str">
            <v>https://community.secop.gov.co/Public/Tendering/OpportunityDetail/Index?noticeUID=CO1.NTC.5653844&amp;isFromPublicArea=True&amp;isModal=true&amp;asPopupView=true</v>
          </cell>
        </row>
        <row r="798">
          <cell r="A798" t="str">
            <v>MSPS-1476-2024</v>
          </cell>
          <cell r="B798" t="str">
            <v>https://community.secop.gov.co/Public/Tendering/OpportunityDetail/Index?noticeUID=CO1.NTC.6646140&amp;isFromPublicArea=True&amp;isModal=true&amp;asPopupView=true</v>
          </cell>
        </row>
        <row r="799">
          <cell r="A799" t="str">
            <v>MSPS-800-2024</v>
          </cell>
          <cell r="B799" t="str">
            <v>https://community.secop.gov.co/Public/Tendering/OpportunityDetail/Index?noticeUID=CO1.NTC.5702332&amp;isFromPublicArea=True&amp;isModal=true&amp;asPopupView=true</v>
          </cell>
        </row>
        <row r="800">
          <cell r="A800" t="str">
            <v>MSPS-903-2024</v>
          </cell>
          <cell r="B800" t="str">
            <v>https://community.secop.gov.co/Public/Tendering/OpportunityDetail/Index?noticeUID=CO1.NTC.5799616&amp;isFromPublicArea=True&amp;isModal=true&amp;asPopupView=true</v>
          </cell>
        </row>
        <row r="801">
          <cell r="A801" t="str">
            <v>MSPS-369-2024</v>
          </cell>
          <cell r="B801" t="str">
            <v>https://community.secop.gov.co/Public/Tendering/OpportunityDetail/Index?noticeUID=CO1.NTC.5528184&amp;isFromPublicArea=True&amp;isModal=true&amp;asPopupView=true</v>
          </cell>
        </row>
        <row r="802">
          <cell r="A802" t="str">
            <v>MSPS-1635-2024</v>
          </cell>
          <cell r="B802" t="str">
            <v>https://community.secop.gov.co/Public/Tendering/OpportunityDetail/Index?noticeUID=CO1.NTC.6913793&amp;isFromPublicArea=True&amp;isModal=true&amp;asPopupView=true</v>
          </cell>
        </row>
        <row r="803">
          <cell r="A803" t="str">
            <v>MSPS-1147-2024</v>
          </cell>
          <cell r="B803" t="str">
            <v>https://community.secop.gov.co/Public/Tendering/OpportunityDetail/Index?noticeUID=CO1.NTC.6175478&amp;isFromPublicArea=True&amp;isModal=true&amp;asPopupView=true</v>
          </cell>
        </row>
        <row r="804">
          <cell r="A804" t="str">
            <v>MSPS-907-2024</v>
          </cell>
          <cell r="B804" t="str">
            <v>https://community.secop.gov.co/Public/Tendering/OpportunityDetail/Index?noticeUID=CO1.NTC.5788286&amp;isFromPublicArea=True&amp;isModal=true&amp;asPopupView=true</v>
          </cell>
        </row>
        <row r="805">
          <cell r="A805" t="str">
            <v>MSPS-625-2024</v>
          </cell>
          <cell r="B805" t="str">
            <v>https://community.secop.gov.co/Public/Tendering/OpportunityDetail/Index?noticeUID=CO1.NTC.5606656&amp;isFromPublicArea=True&amp;isModal=true&amp;asPopupView=true</v>
          </cell>
        </row>
        <row r="806">
          <cell r="A806" t="str">
            <v>MSPS-756-2024</v>
          </cell>
          <cell r="B806" t="str">
            <v>https://community.secop.gov.co/Public/Tendering/OpportunityDetail/Index?noticeUID=CO1.NTC.5746768&amp;isFromPublicArea=True&amp;isModal=true&amp;asPopupView=true</v>
          </cell>
        </row>
        <row r="807">
          <cell r="A807" t="str">
            <v>MSPS-838-2024</v>
          </cell>
          <cell r="B807" t="str">
            <v>https://community.secop.gov.co/Public/Tendering/OpportunityDetail/Index?noticeUID=CO1.NTC.5738143&amp;isFromPublicArea=True&amp;isModal=true&amp;asPopupView=true</v>
          </cell>
        </row>
        <row r="808">
          <cell r="A808" t="str">
            <v>MSPS-479-2024</v>
          </cell>
          <cell r="B808" t="str">
            <v>https://community.secop.gov.co/Public/Tendering/OpportunityDetail/Index?noticeUID=CO1.NTC.5548238&amp;isFromPublicArea=True&amp;isModal=true&amp;asPopupView=true</v>
          </cell>
        </row>
        <row r="809">
          <cell r="A809" t="str">
            <v>MSPS-252-2024</v>
          </cell>
          <cell r="B809" t="str">
            <v>https://community.secop.gov.co/Public/Tendering/OpportunityDetail/Index?noticeUID=CO1.NTC.5498431&amp;isFromPublicArea=True&amp;isModal=true&amp;asPopupView=true</v>
          </cell>
        </row>
        <row r="810">
          <cell r="A810" t="str">
            <v>MSPS-802-2024</v>
          </cell>
          <cell r="B810" t="str">
            <v>https://community.secop.gov.co/Public/Tendering/OpportunityDetail/Index?noticeUID=CO1.NTC.5718995&amp;isFromPublicArea=True&amp;isModal=true&amp;asPopupView=true</v>
          </cell>
        </row>
        <row r="811">
          <cell r="A811" t="str">
            <v>MSPS-034-2024</v>
          </cell>
          <cell r="B811" t="str">
            <v>https://community.secop.gov.co/Public/Tendering/OpportunityDetail/Index?noticeUID=CO1.NTC.5644303&amp;isFromPublicArea=True&amp;isModal=true&amp;asPopupView=true</v>
          </cell>
        </row>
        <row r="812">
          <cell r="A812" t="str">
            <v>MSPS-1222-2024</v>
          </cell>
          <cell r="B812" t="str">
            <v>https://community.secop.gov.co/Public/Tendering/OpportunityDetail/Index?noticeUID=CO1.NTC.6296103&amp;isFromPublicArea=True&amp;isModal=true&amp;asPopupView=true</v>
          </cell>
        </row>
        <row r="813">
          <cell r="A813" t="str">
            <v>MSPS-1400-2024</v>
          </cell>
          <cell r="B813" t="str">
            <v>https://community.secop.gov.co/Public/Tendering/OpportunityDetail/Index?noticeUID=CO1.NTC.6586034&amp;isFromPublicArea=True&amp;isModal=true&amp;asPopupView=true</v>
          </cell>
        </row>
        <row r="814">
          <cell r="A814" t="str">
            <v>MSPS-1480-2024</v>
          </cell>
          <cell r="B814" t="str">
            <v>https://community.secop.gov.co/Public/Tendering/OpportunityDetail/Index?noticeUID=CO1.NTC.6661823&amp;isFromPublicArea=True&amp;isModal=true&amp;asPopupView=true</v>
          </cell>
        </row>
        <row r="815">
          <cell r="A815" t="str">
            <v>MSPS-603-2024</v>
          </cell>
          <cell r="B815" t="str">
            <v>https://community.secop.gov.co/Public/Tendering/OpportunityDetail/Index?noticeUID=CO1.NTC.5417576&amp;isFromPublicArea=True&amp;isModal=true&amp;asPopupView=true</v>
          </cell>
        </row>
        <row r="816">
          <cell r="A816" t="str">
            <v>MSPS-329-2024</v>
          </cell>
          <cell r="B816" t="str">
            <v>https://community.secop.gov.co/Public/Tendering/OpportunityDetail/Index?noticeUID=CO1.NTC.5528254&amp;isFromPublicArea=True&amp;isModal=true&amp;asPopupView=true</v>
          </cell>
        </row>
        <row r="817">
          <cell r="A817" t="str">
            <v>MSPS-1595-2024</v>
          </cell>
          <cell r="B817" t="str">
            <v>https://community.secop.gov.co/Public/Tendering/OpportunityDetail/Index?noticeUID=CO1.NTC.6864488&amp;isFromPublicArea=True&amp;isModal=true&amp;asPopupView=true</v>
          </cell>
        </row>
        <row r="818">
          <cell r="A818" t="str">
            <v>MSPS-172-2024</v>
          </cell>
          <cell r="B818" t="str">
            <v>https://community.secop.gov.co/Public/Tendering/OpportunityDetail/Index?noticeUID=CO1.NTC.5468644&amp;isFromPublicArea=True&amp;isModal=true&amp;asPopupView=true</v>
          </cell>
        </row>
        <row r="819">
          <cell r="A819" t="str">
            <v>MSPS-1569-2024</v>
          </cell>
          <cell r="B819" t="str">
            <v>https://community.secop.gov.co/Public/Tendering/OpportunityDetail/Index?noticeUID=CO1.NTC.6811842&amp;isFromPublicArea=True&amp;isModal=true&amp;asPopupView=true</v>
          </cell>
        </row>
        <row r="820">
          <cell r="A820" t="str">
            <v>MSPS-1625-2024</v>
          </cell>
          <cell r="B820" t="str">
            <v>https://community.secop.gov.co/Public/Tendering/OpportunityDetail/Index?noticeUID=CO1.NTC.6893014&amp;isFromPublicArea=True&amp;isModal=true&amp;asPopupView=true</v>
          </cell>
        </row>
        <row r="821">
          <cell r="A821" t="str">
            <v>MSPS-1142-2024</v>
          </cell>
          <cell r="B821" t="str">
            <v>https://community.secop.gov.co/Public/Tendering/OpportunityDetail/Index?noticeUID=CO1.NTC.6176550&amp;isFromPublicArea=True&amp;isModal=true&amp;asPopupView=true</v>
          </cell>
        </row>
        <row r="822">
          <cell r="A822" t="str">
            <v>MSPS-1537-2024</v>
          </cell>
          <cell r="B822" t="str">
            <v>https://community.secop.gov.co/Public/Tendering/OpportunityDetail/Index?noticeUID=CO1.NTC.6771159&amp;isFromPublicArea=True&amp;isModal=true&amp;asPopupView=true</v>
          </cell>
        </row>
        <row r="823">
          <cell r="A823" t="str">
            <v>MSPS-001-2024</v>
          </cell>
          <cell r="B823" t="str">
            <v>https://community.secop.gov.co/Public/Tendering/OpportunityDetail/Index?noticeUID=CO1.NTC.5464432&amp;isFromPublicArea=True&amp;isModal=true&amp;asPopupView=true</v>
          </cell>
        </row>
        <row r="824">
          <cell r="A824" t="str">
            <v>MSPS-992-2024</v>
          </cell>
          <cell r="B824" t="str">
            <v>https://community.secop.gov.co/Public/Tendering/OpportunityDetail/Index?noticeUID=CO1.NTC.5888595&amp;isFromPublicArea=True&amp;isModal=true&amp;asPopupView=true</v>
          </cell>
        </row>
        <row r="825">
          <cell r="A825" t="str">
            <v>MSPS-1481-2024</v>
          </cell>
          <cell r="B825" t="str">
            <v>https://community.secop.gov.co/Public/Tendering/OpportunityDetail/Index?noticeUID=CO1.NTC.6677540&amp;isFromPublicArea=True&amp;isModal=true&amp;asPopupView=true</v>
          </cell>
        </row>
        <row r="826">
          <cell r="A826" t="str">
            <v>MSPS-705-2024</v>
          </cell>
          <cell r="B826" t="str">
            <v>https://community.secop.gov.co/Public/Tendering/OpportunityDetail/Index?noticeUID=CO1.NTC.5687936&amp;isFromPublicArea=True&amp;isModal=true&amp;asPopupView=true</v>
          </cell>
        </row>
        <row r="827">
          <cell r="A827" t="str">
            <v>MSPS-229-2024</v>
          </cell>
          <cell r="B827" t="str">
            <v>https://community.secop.gov.co/Public/Tendering/OpportunityDetail/Index?noticeUID=CO1.NTC.5489617&amp;isFromPublicArea=True&amp;isModal=true&amp;asPopupView=true</v>
          </cell>
        </row>
        <row r="828">
          <cell r="A828" t="str">
            <v>MSPS-1310-2024</v>
          </cell>
          <cell r="B828" t="str">
            <v>https://community.secop.gov.co/Public/Tendering/OpportunityDetail/Index?noticeUID=CO1.NTC.6382388&amp;isFromPublicArea=True&amp;isModal=true&amp;asPopupView=true</v>
          </cell>
        </row>
        <row r="829">
          <cell r="A829" t="str">
            <v>MSPS-1587-2024</v>
          </cell>
          <cell r="B829" t="str">
            <v>https://community.secop.gov.co/Public/Tendering/OpportunityDetail/Index?noticeUID=CO1.NTC.6833511&amp;isFromPublicArea=True&amp;isModal=true&amp;asPopupView=true</v>
          </cell>
        </row>
        <row r="830">
          <cell r="A830" t="str">
            <v>MSPS-1264-2024</v>
          </cell>
          <cell r="B830" t="str">
            <v>https://community.secop.gov.co/Public/Tendering/OpportunityDetail/Index?noticeUID=CO1.NTC.6319118&amp;isFromPublicArea=True&amp;isModal=true&amp;asPopupView=true</v>
          </cell>
        </row>
        <row r="831">
          <cell r="A831" t="str">
            <v>MSPS-1523-2024</v>
          </cell>
          <cell r="B831" t="str">
            <v>https://community.secop.gov.co/Public/Tendering/OpportunityDetail/Index?noticeUID=CO1.NTC.6703968&amp;isFromPublicArea=True&amp;isModal=true&amp;asPopupView=true</v>
          </cell>
        </row>
        <row r="832">
          <cell r="A832" t="str">
            <v>MSPS-351-2024</v>
          </cell>
          <cell r="B832" t="str">
            <v>https://community.secop.gov.co/Public/Tendering/OpportunityDetail/Index?noticeUID=CO1.NTC.5557275&amp;isFromPublicArea=True&amp;isModal=true&amp;asPopupView=true</v>
          </cell>
        </row>
        <row r="833">
          <cell r="A833" t="str">
            <v>MSPS-1226-2024</v>
          </cell>
          <cell r="B833" t="str">
            <v>https://community.secop.gov.co/Public/Tendering/OpportunityDetail/Index?noticeUID=CO1.NTC.6109008&amp;isFromPublicArea=True&amp;isModal=true&amp;asPopupView=true</v>
          </cell>
        </row>
        <row r="834">
          <cell r="A834" t="str">
            <v>MSPS 1742 -2024</v>
          </cell>
          <cell r="B834" t="str">
            <v>https://community.secop.gov.co/Public/Tendering/OpportunityDetail/Index?noticeUID=CO1.NTC.7071578&amp;isFromPublicArea=True&amp;isModal=true&amp;asPopupView=true</v>
          </cell>
        </row>
        <row r="835">
          <cell r="A835" t="str">
            <v>MSPS-1055-2024</v>
          </cell>
          <cell r="B835" t="str">
            <v>https://community.secop.gov.co/Public/Tendering/OpportunityDetail/Index?noticeUID=CO1.NTC.5982850&amp;isFromPublicArea=True&amp;isModal=true&amp;asPopupView=true</v>
          </cell>
        </row>
        <row r="836">
          <cell r="A836" t="str">
            <v>MSPS-180-2024</v>
          </cell>
          <cell r="B836" t="str">
            <v>https://community.secop.gov.co/Public/Tendering/OpportunityDetail/Index?noticeUID=CO1.NTC.5483488&amp;isFromPublicArea=True&amp;isModal=true&amp;asPopupView=true</v>
          </cell>
        </row>
        <row r="837">
          <cell r="A837" t="str">
            <v>MSPS-1068-2024</v>
          </cell>
          <cell r="B837" t="str">
            <v>https://community.secop.gov.co/Public/Tendering/OpportunityDetail/Index?noticeUID=CO1.NTC.5988439&amp;isFromPublicArea=True&amp;isModal=true&amp;asPopupView=true</v>
          </cell>
        </row>
        <row r="838">
          <cell r="A838" t="str">
            <v>MSPS-839-2024</v>
          </cell>
          <cell r="B838" t="str">
            <v>https://community.secop.gov.co/Public/Tendering/OpportunityDetail/Index?noticeUID=CO1.NTC.5722626&amp;isFromPublicArea=True&amp;isModal=true&amp;asPopupView=true</v>
          </cell>
        </row>
        <row r="839">
          <cell r="A839" t="str">
            <v>MSPS-146-2024</v>
          </cell>
          <cell r="B839" t="str">
            <v>https://community.secop.gov.co/Public/Tendering/OpportunityDetail/Index?noticeUID=CO1.NTC.5471034&amp;isFromPublicArea=True&amp;isModal=true&amp;asPopupView=true</v>
          </cell>
        </row>
        <row r="840">
          <cell r="A840" t="str">
            <v>MSPS-1576-2024</v>
          </cell>
          <cell r="B840" t="str">
            <v>https://community.secop.gov.co/Public/Tendering/OpportunityDetail/Index?noticeUID=CO1.NTC.6809401&amp;isFromPublicArea=True&amp;isModal=true&amp;asPopupView=true</v>
          </cell>
        </row>
        <row r="841">
          <cell r="A841" t="str">
            <v>MSPS-1417-2024</v>
          </cell>
          <cell r="B841" t="str">
            <v>https://community.secop.gov.co/Public/Tendering/OpportunityDetail/Index?noticeUID=CO1.NTC.6595084&amp;isFromPublicArea=True&amp;isModal=true&amp;asPopupView=true</v>
          </cell>
        </row>
        <row r="842">
          <cell r="A842" t="str">
            <v>MSPS-1654-2024</v>
          </cell>
          <cell r="B842" t="str">
            <v>https://community.secop.gov.co/Public/Tendering/OpportunityDetail/Index?noticeUID=CO1.NTC.6930644&amp;isFromPublicArea=True&amp;isModal=true&amp;asPopupView=true</v>
          </cell>
        </row>
        <row r="843">
          <cell r="A843" t="str">
            <v>MSPS-923-2024</v>
          </cell>
          <cell r="B843" t="str">
            <v>https://community.secop.gov.co/Public/Tendering/OpportunityDetail/Index?noticeUID=CO1.NTC.5801376&amp;isFromPublicArea=True&amp;isModal=true&amp;asPopupView=true</v>
          </cell>
        </row>
        <row r="844">
          <cell r="A844" t="str">
            <v>MSPS-217-2024</v>
          </cell>
          <cell r="B844" t="str">
            <v>https://community.secop.gov.co/Public/Tendering/OpportunityDetail/Index?noticeUID=CO1.NTC.5489908&amp;isFromPublicArea=True&amp;isModal=true&amp;asPopupView=true</v>
          </cell>
        </row>
        <row r="845">
          <cell r="A845" t="str">
            <v>MSPS-935-2024</v>
          </cell>
          <cell r="B845" t="str">
            <v>https://community.secop.gov.co/Public/Tendering/OpportunityDetail/Index?noticeUID=CO1.NTC.5929493&amp;isFromPublicArea=True&amp;isModal=true&amp;asPopupView=true</v>
          </cell>
        </row>
        <row r="846">
          <cell r="A846" t="str">
            <v>MSPS-1132-2024</v>
          </cell>
          <cell r="B846" t="str">
            <v>https://community.secop.gov.co/Public/Tendering/OpportunityDetail/Index?noticeUID=CO1.NTC.6112666&amp;isFromPublicArea=True&amp;isModal=true&amp;asPopupView=true</v>
          </cell>
        </row>
        <row r="847">
          <cell r="A847" t="str">
            <v>MSPS-379-2024</v>
          </cell>
          <cell r="B847" t="str">
            <v>https://community.secop.gov.co/Public/Tendering/OpportunityDetail/Index?noticeUID=CO1.NTC.5520026&amp;isFromPublicArea=True&amp;isModal=true&amp;asPopupView=true</v>
          </cell>
        </row>
        <row r="848">
          <cell r="A848" t="str">
            <v>MSPS-1111-2024</v>
          </cell>
          <cell r="B848" t="str">
            <v>https://community.secop.gov.co/Public/Tendering/OpportunityDetail/Index?noticeUID=CO1.NTC.6060522&amp;isFromPublicArea=True&amp;isModal=true&amp;asPopupView=true</v>
          </cell>
        </row>
        <row r="849">
          <cell r="A849" t="str">
            <v>MSPS-1329-2024</v>
          </cell>
          <cell r="B849" t="str">
            <v>https://community.secop.gov.co/Public/Tendering/OpportunityDetail/Index?noticeUID=CO1.NTC.6477062&amp;isFromPublicArea=True&amp;isModal=true&amp;asPopupView=true</v>
          </cell>
        </row>
        <row r="850">
          <cell r="A850" t="str">
            <v>MSPS-851-2024</v>
          </cell>
          <cell r="B850" t="str">
            <v>https://community.secop.gov.co/Public/Tendering/OpportunityDetail/Index?noticeUID=CO1.NTC.5778817&amp;isFromPublicArea=True&amp;isModal=true&amp;asPopupView=true</v>
          </cell>
        </row>
        <row r="851">
          <cell r="A851" t="str">
            <v>MSPS-051-2024</v>
          </cell>
          <cell r="B851" t="str">
            <v>https://community.secop.gov.co/Public/Tendering/OpportunityDetail/Index?noticeUID=CO1.NTC.5747262&amp;isFromPublicArea=True&amp;isModal=true&amp;asPopupView=true</v>
          </cell>
        </row>
        <row r="852">
          <cell r="A852" t="str">
            <v>MSPS-1019-2024</v>
          </cell>
          <cell r="B852" t="str">
            <v>https://community.secop.gov.co/Public/Tendering/OpportunityDetail/Index?noticeUID=CO1.NTC.5927022&amp;isFromPublicArea=True&amp;isModal=true&amp;asPopupView=true</v>
          </cell>
        </row>
        <row r="853">
          <cell r="A853" t="str">
            <v>MSPS-300-2024</v>
          </cell>
          <cell r="B853" t="str">
            <v>https://community.secop.gov.co/Public/Tendering/OpportunityDetail/Index?noticeUID=CO1.NTC.5417542&amp;isFromPublicArea=True&amp;isModal=true&amp;asPopupView=true</v>
          </cell>
        </row>
        <row r="854">
          <cell r="A854" t="str">
            <v>MSPS-446-2024</v>
          </cell>
          <cell r="B854" t="str">
            <v>https://community.secop.gov.co/Public/Tendering/OpportunityDetail/Index?noticeUID=CO1.NTC.5536616&amp;isFromPublicArea=True&amp;isModal=true&amp;asPopupView=true</v>
          </cell>
        </row>
        <row r="855">
          <cell r="A855" t="str">
            <v>MSPS-1465-2024</v>
          </cell>
          <cell r="B855" t="str">
            <v>https://community.secop.gov.co/Public/Tendering/OpportunityDetail/Index?noticeUID=CO1.NTC.6634904&amp;isFromPublicArea=True&amp;isModal=true&amp;asPopupView=true</v>
          </cell>
        </row>
        <row r="856">
          <cell r="A856" t="str">
            <v>MSPS-558-2024</v>
          </cell>
          <cell r="B856" t="str">
            <v>https://community.secop.gov.co/Public/Tendering/OpportunityDetail/Index?noticeUID=CO1.NTC.5594385&amp;isFromPublicArea=True&amp;isModal=true&amp;asPopupView=true</v>
          </cell>
        </row>
        <row r="857">
          <cell r="A857" t="str">
            <v>MSPS-1220-2024</v>
          </cell>
          <cell r="B857" t="str">
            <v>https://community.secop.gov.co/Public/Tendering/OpportunityDetail/Index?noticeUID=CO1.NTC.6277206&amp;isFromPublicArea=True&amp;isModal=true&amp;asPopupView=true</v>
          </cell>
        </row>
        <row r="858">
          <cell r="A858" t="str">
            <v>MSPS-1670-2024</v>
          </cell>
          <cell r="B858" t="str">
            <v>https://community.secop.gov.co/Public/Tendering/OpportunityDetail/Index?noticeUID=CO1.NTC.6964800&amp;isFromPublicArea=True&amp;isModal=true&amp;asPopupView=true</v>
          </cell>
        </row>
        <row r="859">
          <cell r="A859" t="str">
            <v>MSPS-635-2024</v>
          </cell>
          <cell r="B859" t="str">
            <v>https://community.secop.gov.co/Public/Tendering/OpportunityDetail/Index?noticeUID=CO1.NTC.5650626&amp;isFromPublicArea=True&amp;isModal=true&amp;asPopupView=true</v>
          </cell>
        </row>
        <row r="860">
          <cell r="A860" t="str">
            <v>MSPS-1166-2024</v>
          </cell>
          <cell r="B860" t="str">
            <v>https://community.secop.gov.co/Public/Tendering/OpportunityDetail/Index?noticeUID=CO1.NTC.6188906&amp;isFromPublicArea=True&amp;isModal=true&amp;asPopupView=true</v>
          </cell>
        </row>
        <row r="861">
          <cell r="A861" t="str">
            <v>MSPS-742-2024</v>
          </cell>
          <cell r="B861" t="str">
            <v>https://community.secop.gov.co/Public/Tendering/OpportunityDetail/Index?noticeUID=CO1.NTC.5714454&amp;isFromPublicArea=True&amp;isModal=true&amp;asPopupView=true</v>
          </cell>
        </row>
        <row r="862">
          <cell r="A862" t="str">
            <v>MSPS-1699-2024</v>
          </cell>
          <cell r="B862" t="str">
            <v>https://community.secop.gov.co/Public/Tendering/OpportunityDetail/Index?noticeUID=CO1.NTC.6868316&amp;isFromPublicArea=True&amp;isModal=true&amp;asPopupView=true</v>
          </cell>
        </row>
        <row r="863">
          <cell r="A863" t="str">
            <v>MSPS-137-2024</v>
          </cell>
          <cell r="B863" t="str">
            <v>https://community.secop.gov.co/Public/Tendering/OpportunityDetail/Index?noticeUID=CO1.NTC.5514933&amp;isFromPublicArea=True&amp;isModal=true&amp;asPopupView=true</v>
          </cell>
        </row>
        <row r="864">
          <cell r="A864" t="str">
            <v>MSPS-1724-2024</v>
          </cell>
          <cell r="B864" t="str">
            <v>https://community.secop.gov.co/Public/Tendering/OpportunityDetail/Index?noticeUID=CO1.NTC.7039033&amp;isFromPublicArea=True&amp;isModal=true&amp;asPopupView=true</v>
          </cell>
        </row>
        <row r="865">
          <cell r="A865" t="str">
            <v>MSPS-1616-2024</v>
          </cell>
          <cell r="B865" t="str">
            <v>https://community.secop.gov.co/Public/Tendering/OpportunityDetail/Index?noticeUID=CO1.NTC.6895349&amp;isFromPublicArea=True&amp;isModal=true&amp;asPopupView=true</v>
          </cell>
        </row>
        <row r="866">
          <cell r="A866" t="str">
            <v>MSPS-1525-2024</v>
          </cell>
          <cell r="B866" t="str">
            <v>https://community.secop.gov.co/Public/Tendering/OpportunityDetail/Index?noticeUID=CO1.NTC.6707341&amp;isFromPublicArea=True&amp;isModal=true&amp;asPopupView=true</v>
          </cell>
        </row>
        <row r="867">
          <cell r="A867" t="str">
            <v>MSPS-513-2024</v>
          </cell>
          <cell r="B867" t="str">
            <v>https://community.secop.gov.co/Public/Tendering/OpportunityDetail/Index?noticeUID=CO1.NTC.5556070&amp;isFromPublicArea=True&amp;isModal=true&amp;asPopupView=true</v>
          </cell>
        </row>
        <row r="868">
          <cell r="A868" t="str">
            <v>MSPS-1074-2024</v>
          </cell>
          <cell r="B868" t="str">
            <v>https://community.secop.gov.co/Public/Tendering/OpportunityDetail/Index?noticeUID=CO1.NTC.5994169&amp;isFromPublicArea=True&amp;isModal=true&amp;asPopupView=true</v>
          </cell>
        </row>
        <row r="869">
          <cell r="A869" t="str">
            <v>MSPS-794-2024</v>
          </cell>
          <cell r="B869" t="str">
            <v>https://community.secop.gov.co/Public/Tendering/OpportunityDetail/Index?noticeUID=CO1.NTC.5696205&amp;isFromPublicArea=True&amp;isModal=true&amp;asPopupView=true</v>
          </cell>
        </row>
        <row r="870">
          <cell r="A870" t="str">
            <v>MSPS-309-2024</v>
          </cell>
          <cell r="B870" t="str">
            <v>https://community.secop.gov.co/Public/Tendering/OpportunityDetail/Index?noticeUID=CO1.NTC.5502685&amp;isFromPublicArea=True&amp;isModal=true&amp;asPopupView=true</v>
          </cell>
        </row>
        <row r="871">
          <cell r="A871" t="str">
            <v>MSPS-218-2024</v>
          </cell>
          <cell r="B871" t="str">
            <v>https://community.secop.gov.co/Public/Tendering/OpportunityDetail/Index?noticeUID=CO1.NTC.5481720&amp;isFromPublicArea=True&amp;isModal=true&amp;asPopupView=true</v>
          </cell>
        </row>
        <row r="872">
          <cell r="A872" t="str">
            <v>MSPS-953-2024</v>
          </cell>
          <cell r="B872" t="str">
            <v>https://community.secop.gov.co/Public/Tendering/OpportunityDetail/Index?noticeUID=CO1.NTC.5857296&amp;isFromPublicArea=True&amp;isModal=true&amp;asPopupView=true</v>
          </cell>
        </row>
        <row r="873">
          <cell r="A873" t="str">
            <v>MSPS-1513-2024</v>
          </cell>
          <cell r="B873" t="str">
            <v>https://community.secop.gov.co/Public/Tendering/OpportunityDetail/Index?noticeUID=CO1.NTC.6682289&amp;isFromPublicArea=True&amp;isModal=true&amp;asPopupView=true</v>
          </cell>
        </row>
        <row r="874">
          <cell r="A874" t="str">
            <v>MSPS-1734-2024</v>
          </cell>
          <cell r="B874" t="str">
            <v>https://community.secop.gov.co/Public/Tendering/OpportunityDetail/Index?noticeUID=CO1.NTC.6771341&amp;isFromPublicArea=True&amp;isModal=true&amp;asPopupView=true</v>
          </cell>
        </row>
        <row r="875">
          <cell r="A875" t="str">
            <v>MSPS-539-2024</v>
          </cell>
          <cell r="B875" t="str">
            <v>https://community.secop.gov.co/Public/Tendering/OpportunityDetail/Index?noticeUID=CO1.NTC.5578949&amp;isFromPublicArea=True&amp;isModal=true&amp;asPopupView=true</v>
          </cell>
        </row>
        <row r="876">
          <cell r="A876" t="str">
            <v>MSPS-362-2024</v>
          </cell>
          <cell r="B876" t="str">
            <v>https://community.secop.gov.co/Public/Tendering/OpportunityDetail/Index?noticeUID=CO1.NTC.5572856&amp;isFromPublicArea=True&amp;isModal=true&amp;asPopupView=true</v>
          </cell>
        </row>
        <row r="877">
          <cell r="A877" t="str">
            <v>MSPS-131-2024</v>
          </cell>
          <cell r="B877" t="str">
            <v>https://community.secop.gov.co/Public/Tendering/OpportunityDetail/Index?noticeUID=CO1.NTC.5402214&amp;isFromPublicArea=True&amp;isModal=true&amp;asPopupView=true</v>
          </cell>
        </row>
        <row r="878">
          <cell r="A878" t="str">
            <v>MSPS-744-2024</v>
          </cell>
          <cell r="B878" t="str">
            <v>https://community.secop.gov.co/Public/Tendering/OpportunityDetail/Index?noticeUID=CO1.NTC.5670438&amp;isFromPublicArea=True&amp;isModal=true&amp;asPopupView=true</v>
          </cell>
        </row>
        <row r="879">
          <cell r="A879" t="str">
            <v>MSPS-1057-2024</v>
          </cell>
          <cell r="B879" t="str">
            <v>https://community.secop.gov.co/Public/Tendering/OpportunityDetail/Index?noticeUID=CO1.NTC.5973020&amp;isFromPublicArea=True&amp;isModal=true&amp;asPopupView=true</v>
          </cell>
        </row>
        <row r="880">
          <cell r="A880" t="str">
            <v>MSPS-1081-2024</v>
          </cell>
          <cell r="B880" t="str">
            <v>https://community.secop.gov.co/Public/Tendering/OpportunityDetail/Index?noticeUID=CO1.NTC.6020246&amp;isFromPublicArea=True&amp;isModal=true&amp;asPopupView=true</v>
          </cell>
        </row>
        <row r="881">
          <cell r="A881" t="str">
            <v>MSPS-427-2024</v>
          </cell>
          <cell r="B881" t="str">
            <v>https://community.secop.gov.co/Public/Tendering/OpportunityDetail/Index?noticeUID=CO1.NTC.5537457&amp;isFromPublicArea=True&amp;isModal=true&amp;asPopupView=true</v>
          </cell>
        </row>
        <row r="882">
          <cell r="A882" t="str">
            <v>MSPS-1375-2024</v>
          </cell>
          <cell r="B882" t="str">
            <v>https://community.secop.gov.co/Public/Tendering/OpportunityDetail/Index?noticeUID=CO1.NTC.6525488&amp;isFromPublicArea=True&amp;isModal=true&amp;asPopupView=true</v>
          </cell>
        </row>
        <row r="883">
          <cell r="A883" t="str">
            <v>MSPS-314-2024</v>
          </cell>
          <cell r="B883" t="str">
            <v>https://community.secop.gov.co/Public/Tendering/OpportunityDetail/Index?noticeUID=CO1.NTC.5515838&amp;isFromPublicArea=True&amp;isModal=true&amp;asPopupView=true</v>
          </cell>
        </row>
        <row r="884">
          <cell r="A884" t="str">
            <v>MSPS-279-2024</v>
          </cell>
          <cell r="B884" t="str">
            <v>https://community.secop.gov.co/Public/Tendering/OpportunityDetail/Index?noticeUID=CO1.NTC.5520009&amp;isFromPublicArea=True&amp;isModal=true&amp;asPopupView=true</v>
          </cell>
        </row>
        <row r="885">
          <cell r="A885" t="str">
            <v>MSPS-1674-2024</v>
          </cell>
          <cell r="B885" t="str">
            <v>https://community.secop.gov.co/Public/Tendering/OpportunityDetail/Index?noticeUID=CO1.NTC.6965795&amp;isFromPublicArea=True&amp;isModal=true&amp;asPopupView=true</v>
          </cell>
        </row>
        <row r="886">
          <cell r="A886" t="str">
            <v>MSPS-1585-2024</v>
          </cell>
          <cell r="B886" t="str">
            <v>https://community.secop.gov.co/Public/Tendering/OpportunityDetail/Index?noticeUID=CO1.NTC.6827253&amp;isFromPublicArea=True&amp;isModal=true&amp;asPopupView=true</v>
          </cell>
        </row>
        <row r="887">
          <cell r="A887" t="str">
            <v>MSPS-1350-2024</v>
          </cell>
          <cell r="B887" t="str">
            <v>https://community.secop.gov.co/Public/Tendering/OpportunityDetail/Index?noticeUID=CO1.NTC.6480387&amp;isFromPublicArea=True&amp;isModal=true&amp;asPopupView=true</v>
          </cell>
        </row>
        <row r="888">
          <cell r="A888" t="str">
            <v>MSPS-1150-2024</v>
          </cell>
          <cell r="B888" t="str">
            <v>https://community.secop.gov.co/Public/Tendering/OpportunityDetail/Index?noticeUID=CO1.NTC.6163121&amp;isFromPublicArea=True&amp;isModal=true&amp;asPopupView=true</v>
          </cell>
        </row>
        <row r="889">
          <cell r="A889" t="str">
            <v>MSPS-1579-2024</v>
          </cell>
          <cell r="B889" t="str">
            <v>https://community.secop.gov.co/Public/Tendering/OpportunityDetail/Index?noticeUID=CO1.NTC.6858209&amp;isFromPublicArea=True&amp;isModal=true&amp;asPopupView=true</v>
          </cell>
        </row>
        <row r="890">
          <cell r="A890" t="str">
            <v>MSPS-1258-2024</v>
          </cell>
          <cell r="B890" t="str">
            <v>https://community.secop.gov.co/Public/Tendering/OpportunityDetail/Index?noticeUID=CO1.NTC.6293805&amp;isFromPublicArea=True&amp;isModal=true&amp;asPopupView=true</v>
          </cell>
        </row>
        <row r="891">
          <cell r="A891" t="str">
            <v>MSPS-874-2024</v>
          </cell>
          <cell r="B891" t="str">
            <v>https://community.secop.gov.co/Public/Tendering/OpportunityDetail/Index?noticeUID=CO1.NTC.5762996&amp;isFromPublicArea=True&amp;isModal=true&amp;asPopupView=true</v>
          </cell>
        </row>
        <row r="892">
          <cell r="A892" t="str">
            <v>MSPS-1373-2024</v>
          </cell>
          <cell r="B892" t="str">
            <v>https://community.secop.gov.co/Public/Tendering/OpportunityDetail/Index?noticeUID=CO1.NTC.6510372&amp;isFromPublicArea=True&amp;isModal=true&amp;asPopupView=true</v>
          </cell>
        </row>
        <row r="893">
          <cell r="A893" t="str">
            <v>MSPS-730-2024</v>
          </cell>
          <cell r="B893" t="str">
            <v>https://community.secop.gov.co/Public/Tendering/OpportunityDetail/Index?noticeUID=CO1.NTC.5669193&amp;isFromPublicArea=True&amp;isModal=true&amp;asPopupView=true</v>
          </cell>
        </row>
        <row r="894">
          <cell r="A894" t="str">
            <v>MSPS-1446-2024</v>
          </cell>
          <cell r="B894" t="str">
            <v>https://community.secop.gov.co/Public/Tendering/OpportunityDetail/Index?noticeUID=CO1.NTC.6623856&amp;isFromPublicArea=True&amp;isModal=true&amp;asPopupView=true</v>
          </cell>
        </row>
        <row r="895">
          <cell r="A895" t="str">
            <v>MSPS-927-2024</v>
          </cell>
          <cell r="B895" t="str">
            <v>https://community.secop.gov.co/Public/Tendering/OpportunityDetail/Index?noticeUID=CO1.NTC.5805281&amp;isFromPublicArea=True&amp;isModal=true&amp;asPopupView=true</v>
          </cell>
        </row>
        <row r="896">
          <cell r="A896" t="str">
            <v>MSPS-1649-2024</v>
          </cell>
          <cell r="B896" t="str">
            <v>https://community.secop.gov.co/Public/Tendering/OpportunityDetail/Index?noticeUID=CO1.NTC.6947752&amp;isFromPublicArea=True&amp;isModal=true&amp;asPopupView=true</v>
          </cell>
        </row>
        <row r="897">
          <cell r="A897" t="str">
            <v>MSPS-607-2024</v>
          </cell>
          <cell r="B897" t="str">
            <v>https://community.secop.gov.co/Public/Tendering/OpportunityDetail/Index?noticeUID=CO1.NTC.5597524&amp;isFromPublicArea=True&amp;isModal=true&amp;asPopupView=true</v>
          </cell>
        </row>
        <row r="898">
          <cell r="A898" t="str">
            <v>MSPS-855-2024</v>
          </cell>
          <cell r="B898" t="str">
            <v>https://community.secop.gov.co/Public/Tendering/OpportunityDetail/Index?noticeUID=CO1.NTC.5789410&amp;isFromPublicArea=True&amp;isModal=true&amp;asPopupView=true</v>
          </cell>
        </row>
        <row r="899">
          <cell r="A899" t="str">
            <v>MSPS-1730-2024</v>
          </cell>
          <cell r="B899" t="str">
            <v>https://community.secop.gov.co/Public/Tendering/OpportunityDetail/Index?noticeUID=CO1.NTC.6740881&amp;isFromPublicArea=True&amp;isModal=true&amp;asPopupView=true</v>
          </cell>
        </row>
        <row r="900">
          <cell r="A900" t="str">
            <v>MS´PS-1705-2024</v>
          </cell>
          <cell r="B900" t="str">
            <v>https://community.secop.gov.co/Public/Tendering/OpportunityDetail/Index?noticeUID=CO1.NTC.7019882&amp;isFromPublicArea=True&amp;isModal=true&amp;asPopupView=true</v>
          </cell>
        </row>
        <row r="901">
          <cell r="A901" t="str">
            <v>MSPS- 618-2024</v>
          </cell>
          <cell r="B901" t="str">
            <v>https://community.secop.gov.co/Public/Tendering/OpportunityDetail/Index?noticeUID=CO1.NTC.5600571&amp;isFromPublicArea=True&amp;isModal=true&amp;asPopupView=true</v>
          </cell>
        </row>
        <row r="902">
          <cell r="A902" t="str">
            <v>MSPS-723-2024</v>
          </cell>
          <cell r="B902" t="str">
            <v>https://community.secop.gov.co/Public/Tendering/OpportunityDetail/Index?noticeUID=CO1.NTC.5655660&amp;isFromPublicArea=True&amp;isModal=true&amp;asPopupView=true</v>
          </cell>
        </row>
        <row r="903">
          <cell r="A903" t="str">
            <v>MSPS-1652-2024</v>
          </cell>
          <cell r="B903" t="str">
            <v>https://community.secop.gov.co/Public/Tendering/OpportunityDetail/Index?noticeUID=CO1.NTC.7000161&amp;isFromPublicArea=True&amp;isModal=true&amp;asPopupView=true</v>
          </cell>
        </row>
        <row r="904">
          <cell r="A904" t="str">
            <v>MSPS-593-2024</v>
          </cell>
          <cell r="B904" t="str">
            <v>https://community.secop.gov.co/Public/Tendering/OpportunityDetail/Index?noticeUID=CO1.NTC.5590419&amp;isFromPublicArea=True&amp;isModal=true&amp;asPopupView=true</v>
          </cell>
        </row>
        <row r="905">
          <cell r="A905" t="str">
            <v>MSPS-1786-2024</v>
          </cell>
          <cell r="B905" t="str">
            <v>https://community.secop.gov.co/Public/Tendering/OpportunityDetail/Index?noticeUID=CO1.NTC.7133931&amp;isFromPublicArea=True&amp;isModal=true&amp;asPopupView=true</v>
          </cell>
        </row>
        <row r="906">
          <cell r="A906" t="str">
            <v>MSPS-1759-2024</v>
          </cell>
          <cell r="B906" t="str">
            <v>https://community.secop.gov.co/Public/Tendering/OpportunityDetail/Index?noticeUID=CO1.NTC.7086544&amp;isFromPublicArea=True&amp;isModal=true&amp;asPopupView=true</v>
          </cell>
        </row>
        <row r="907">
          <cell r="A907" t="str">
            <v>MSPS-265-2024</v>
          </cell>
          <cell r="B907" t="str">
            <v>https://community.secop.gov.co/Public/Tendering/OpportunityDetail/Index?noticeUID=CO1.NTC.5536781&amp;isFromPublicArea=True&amp;isModal=true&amp;asPopupView=true</v>
          </cell>
        </row>
        <row r="908">
          <cell r="A908" t="str">
            <v>MSPS-1737-2024</v>
          </cell>
          <cell r="B908" t="str">
            <v>https://community.secop.gov.co/Public/Tendering/OpportunityDetail/Index?noticeUID=CO1.NTC.7051783&amp;isFromPublicArea=True&amp;isModal=true&amp;asPopupView=true</v>
          </cell>
        </row>
        <row r="909">
          <cell r="A909" t="str">
            <v>MSPS-212-2024</v>
          </cell>
          <cell r="B909" t="str">
            <v>https://community.secop.gov.co/Public/Tendering/OpportunityDetail/Index?noticeUID=CO1.NTC.5490974&amp;isFromPublicArea=True&amp;isModal=true&amp;asPopupView=true</v>
          </cell>
        </row>
        <row r="910">
          <cell r="A910" t="str">
            <v>MSPS-960-2024</v>
          </cell>
          <cell r="B910" t="str">
            <v>https://community.secop.gov.co/Public/Tendering/OpportunityDetail/Index?noticeUID=CO1.NTC.5836041&amp;isFromPublicArea=True&amp;isModal=true&amp;asPopupView=true</v>
          </cell>
        </row>
        <row r="911">
          <cell r="A911" t="str">
            <v>MSPS-525-2024</v>
          </cell>
          <cell r="B911" t="str">
            <v>https://community.secop.gov.co/Public/Tendering/OpportunityDetail/Index?noticeUID=CO1.NTC.5586625&amp;isFromPublicArea=True&amp;isModal=true&amp;asPopupView=true</v>
          </cell>
        </row>
        <row r="912">
          <cell r="A912" t="str">
            <v>MSPS-126-2024</v>
          </cell>
          <cell r="B912" t="str">
            <v>https://community.secop.gov.co/Public/Tendering/OpportunityDetail/Index?noticeUID=CO1.NTC.5459257&amp;isFromPublicArea=True&amp;isModal=true&amp;asPopupView=true</v>
          </cell>
        </row>
        <row r="913">
          <cell r="A913" t="str">
            <v>MSPS-486-2024</v>
          </cell>
          <cell r="B913" t="str">
            <v>https://community.secop.gov.co/Public/Tendering/OpportunityDetail/Index?noticeUID=CO1.NTC.5660893&amp;isFromPublicArea=True&amp;isModal=true&amp;asPopupView=true</v>
          </cell>
        </row>
        <row r="914">
          <cell r="A914" t="str">
            <v>MSPS-746-2024</v>
          </cell>
          <cell r="B914" t="str">
            <v>https://community.secop.gov.co/Public/Tendering/OpportunityDetail/Index?noticeUID=CO1.NTC.5669093&amp;isFromPublicArea=True&amp;isModal=true&amp;asPopupView=true</v>
          </cell>
        </row>
        <row r="915">
          <cell r="A915" t="str">
            <v>MSPS-194-2024</v>
          </cell>
          <cell r="B915" t="str">
            <v>https://community.secop.gov.co/Public/Tendering/OpportunityDetail/Index?noticeUID=CO1.NTC.5535070&amp;isFromPublicArea=True&amp;isModal=true&amp;asPopupView=true</v>
          </cell>
        </row>
        <row r="916">
          <cell r="A916" t="str">
            <v>MSPS-1549-2024</v>
          </cell>
          <cell r="B916" t="str">
            <v>https://community.secop.gov.co/Public/Tendering/OpportunityDetail/Index?noticeUID=CO1.NTC.6761614&amp;isFromPublicArea=True&amp;isModal=true&amp;asPopupView=true</v>
          </cell>
        </row>
        <row r="917">
          <cell r="A917" t="str">
            <v>MSPS-1460-2024</v>
          </cell>
          <cell r="B917" t="str">
            <v>https://community.secop.gov.co/Public/Tendering/OpportunityDetail/Index?noticeUID=CO1.NTC.6775735&amp;isFromPublicArea=True&amp;isModal=true&amp;asPopupView=true</v>
          </cell>
        </row>
        <row r="918">
          <cell r="A918" t="str">
            <v>MSPS-384-2024</v>
          </cell>
          <cell r="B918" t="str">
            <v>https://community.secop.gov.co/Public/Tendering/OpportunityDetail/Index?noticeUID=CO1.NTC.5528578&amp;isFromPublicArea=True&amp;isModal=true&amp;asPopupView=true</v>
          </cell>
        </row>
        <row r="919">
          <cell r="A919" t="str">
            <v>MSPS-1643-2024</v>
          </cell>
          <cell r="B919" t="str">
            <v>https://community.secop.gov.co/Public/Tendering/OpportunityDetail/Index?noticeUID=CO1.NTC.6934228&amp;isFromPublicArea=True&amp;isModal=true&amp;asPopupView=true</v>
          </cell>
        </row>
        <row r="920">
          <cell r="A920" t="str">
            <v>MSPS-1219-2024</v>
          </cell>
          <cell r="B920" t="str">
            <v>https://community.secop.gov.co/Public/Tendering/OpportunityDetail/Index?noticeUID=CO1.NTC.6280640&amp;isFromPublicArea=True&amp;isModal=true&amp;asPopupView=true</v>
          </cell>
        </row>
        <row r="921">
          <cell r="A921" t="str">
            <v>MSPS-553-2024</v>
          </cell>
          <cell r="B921" t="str">
            <v>https://community.secop.gov.co/Public/Tendering/OpportunityDetail/Index?noticeUID=CO1.NTC.5611653&amp;isFromPublicArea=True&amp;isModal=true&amp;asPopupView=true</v>
          </cell>
        </row>
        <row r="922">
          <cell r="A922" t="str">
            <v>MSPS-1687-2024</v>
          </cell>
          <cell r="B922" t="str">
            <v>https://community.secop.gov.co/Public/Tendering/OpportunityDetail/Index?noticeUID=CO1.NTC.6978602&amp;isFromPublicArea=True&amp;isModal=true&amp;asPopupView=true</v>
          </cell>
        </row>
        <row r="923">
          <cell r="A923" t="str">
            <v>MSPS-381-2024</v>
          </cell>
          <cell r="B923" t="str">
            <v>https://community.secop.gov.co/Public/Tendering/OpportunityDetail/Index?noticeUID=CO1.NTC.5539883&amp;isFromPublicArea=True&amp;isModal=true&amp;asPopupView=true</v>
          </cell>
        </row>
        <row r="924">
          <cell r="A924" t="str">
            <v>MSPS-1294-2024</v>
          </cell>
          <cell r="B924" t="str">
            <v>https://community.secop.gov.co/Public/Tendering/OpportunityDetail/Index?noticeUID=CO1.NTC.6369396&amp;isFromPublicArea=True&amp;isModal=true&amp;asPopupView=true</v>
          </cell>
        </row>
        <row r="925">
          <cell r="A925" t="str">
            <v>MSPS-387-2024</v>
          </cell>
          <cell r="B925" t="str">
            <v>https://community.secop.gov.co/Public/Tendering/OpportunityDetail/Index?noticeUID=CO1.NTC.5528695&amp;isFromPublicArea=True&amp;isModal=true&amp;asPopupView=true</v>
          </cell>
        </row>
        <row r="926">
          <cell r="A926" t="str">
            <v>MSPS-383-2024</v>
          </cell>
          <cell r="B926" t="str">
            <v>https://community.secop.gov.co/Public/Tendering/OpportunityDetail/Index?noticeUID=CO1.NTC.5522285&amp;isFromPublicArea=True&amp;isModal=true&amp;asPopupView=true</v>
          </cell>
        </row>
        <row r="927">
          <cell r="A927" t="str">
            <v>MSPS-715-2024</v>
          </cell>
          <cell r="B927" t="str">
            <v>https://community.secop.gov.co/Public/Tendering/OpportunityDetail/Index?noticeUID=CO1.NTC.5653370&amp;isFromPublicArea=True&amp;isModal=true&amp;asPopupView=true</v>
          </cell>
        </row>
        <row r="928">
          <cell r="A928" t="str">
            <v>MSPS-498-2024</v>
          </cell>
          <cell r="B928" t="str">
            <v>https://community.secop.gov.co/Public/Tendering/OpportunityDetail/Index?noticeUID=CO1.NTC.5656597&amp;isFromPublicArea=True&amp;isModal=true&amp;asPopupView=true</v>
          </cell>
        </row>
        <row r="929">
          <cell r="A929" t="str">
            <v>MSPS-190-2024</v>
          </cell>
          <cell r="B929" t="str">
            <v>https://community.secop.gov.co/Public/Tendering/OpportunityDetail/Index?noticeUID=CO1.NTC.5478736&amp;isFromPublicArea=True&amp;isModal=true&amp;asPopupView=true</v>
          </cell>
        </row>
        <row r="930">
          <cell r="A930" t="str">
            <v>MSPS-646-2024</v>
          </cell>
          <cell r="B930" t="str">
            <v>https://community.secop.gov.co/Public/Tendering/OpportunityDetail/Index?noticeUID=CO1.NTC.5627025&amp;isFromPublicArea=True&amp;isModal=true&amp;asPopupView=true</v>
          </cell>
        </row>
        <row r="931">
          <cell r="A931" t="str">
            <v>MSPS-153-2024</v>
          </cell>
          <cell r="B931" t="str">
            <v>https://community.secop.gov.co/Public/Tendering/OpportunityDetail/Index?noticeUID=CO1.NTC.5477317&amp;isFromPublicArea=True&amp;isModal=true&amp;asPopupView=true</v>
          </cell>
        </row>
        <row r="932">
          <cell r="A932" t="str">
            <v>MSPS-1205-2024</v>
          </cell>
          <cell r="B932" t="str">
            <v>https://community.secop.gov.co/Public/Tendering/OpportunityDetail/Index?noticeUID=CO1.NTC.6234948&amp;isFromPublicArea=True&amp;isModal=true&amp;asPopupView=true</v>
          </cell>
        </row>
        <row r="933">
          <cell r="A933" t="str">
            <v>MSPS-1710-2024</v>
          </cell>
          <cell r="B933" t="str">
            <v>https://community.secop.gov.co/Public/Tendering/OpportunityDetail/Index?noticeUID=CO1.NTC.6917945&amp;isFromPublicArea=True&amp;isModal=true&amp;asPopupView=true</v>
          </cell>
        </row>
        <row r="934">
          <cell r="A934" t="str">
            <v>MSPS-879-2024</v>
          </cell>
          <cell r="B934" t="str">
            <v>https://community.secop.gov.co/Public/Tendering/OpportunityDetail/Index?noticeUID=CO1.NTC.5784080&amp;isFromPublicArea=True&amp;isModal=true&amp;asPopupView=true</v>
          </cell>
        </row>
        <row r="935">
          <cell r="A935" t="str">
            <v>MSPS-845-2024</v>
          </cell>
          <cell r="B935" t="str">
            <v>https://community.secop.gov.co/Public/Tendering/OpportunityDetail/Index?noticeUID=CO1.NTC.5745412&amp;isFromPublicArea=True&amp;isModal=true&amp;asPopupView=true</v>
          </cell>
        </row>
        <row r="936">
          <cell r="A936" t="str">
            <v>MSPS-1397-2024</v>
          </cell>
          <cell r="B936" t="str">
            <v>https://community.secop.gov.co/Public/Tendering/OpportunityDetail/Index?noticeUID=CO1.NTC.6616941&amp;isFromPublicArea=True&amp;isModal=true&amp;asPopupView=true</v>
          </cell>
        </row>
        <row r="937">
          <cell r="A937" t="str">
            <v>MSPS-850-2024</v>
          </cell>
          <cell r="B937" t="str">
            <v>https://community.secop.gov.co/Public/Tendering/OpportunityDetail/Index?noticeUID=CO1.NTC.5738891&amp;isFromPublicArea=True&amp;isModal=true&amp;asPopupView=true</v>
          </cell>
        </row>
        <row r="938">
          <cell r="A938" t="str">
            <v>MSPS-317-2024</v>
          </cell>
          <cell r="B938" t="str">
            <v>https://community.secop.gov.co/Public/Tendering/OpportunityDetail/Index?noticeUID=CO1.NTC.5510995&amp;isFromPublicArea=True&amp;isModal=true&amp;asPopupView=true</v>
          </cell>
        </row>
        <row r="939">
          <cell r="A939" t="str">
            <v>MSPS-085-2024</v>
          </cell>
          <cell r="B939" t="str">
            <v>https://community.secop.gov.co/Public/Tendering/OpportunityDetail/Index?noticeUID=CO1.NTC.5457049&amp;isFromPublicArea=True&amp;isModal=true&amp;asPopupView=true</v>
          </cell>
        </row>
        <row r="940">
          <cell r="A940" t="str">
            <v>MSPS-60-2024</v>
          </cell>
          <cell r="B940" t="str">
            <v>https://community.secop.gov.co/Public/Tendering/OpportunityDetail/Index?noticeUID=CO1.NTC.5539835&amp;isFromPublicArea=True&amp;isModal=true&amp;asPopupView=true</v>
          </cell>
        </row>
        <row r="941">
          <cell r="A941" t="str">
            <v>MSPS-667-2024</v>
          </cell>
          <cell r="B941" t="str">
            <v>https://community.secop.gov.co/Public/Tendering/OpportunityDetail/Index?noticeUID=CO1.NTC.5426222&amp;isFromPublicArea=True&amp;isModal=true&amp;asPopupView=true</v>
          </cell>
        </row>
        <row r="942">
          <cell r="A942" t="str">
            <v>MSPS-541-2024</v>
          </cell>
          <cell r="B942" t="str">
            <v>https://community.secop.gov.co/Public/Tendering/OpportunityDetail/Index?noticeUID=CO1.NTC.5590658&amp;isFromPublicArea=True&amp;isModal=true&amp;asPopupView=true</v>
          </cell>
        </row>
        <row r="943">
          <cell r="A943" t="str">
            <v>MSPS-1442-2024</v>
          </cell>
          <cell r="B943" t="str">
            <v>https://community.secop.gov.co/Public/Tendering/OpportunityDetail/Index?noticeUID=CO1.NTC.6628241&amp;isFromPublicArea=True&amp;isModal=true&amp;asPopupView=true</v>
          </cell>
        </row>
        <row r="944">
          <cell r="A944" t="str">
            <v>MSPS-1127-2024</v>
          </cell>
          <cell r="B944" t="str">
            <v>https://community.secop.gov.co/Public/Tendering/OpportunityDetail/Index?noticeUID=CO1.NTC.6136618&amp;isFromPublicArea=True&amp;isModal=true&amp;asPopupView=true</v>
          </cell>
        </row>
        <row r="945">
          <cell r="A945" t="str">
            <v>MSPS-1644-2024</v>
          </cell>
          <cell r="B945" t="str">
            <v>https://community.secop.gov.co/Public/Tendering/OpportunityDetail/Index?noticeUID=CO1.NTC.6925704&amp;isFromPublicArea=True&amp;isModal=true&amp;asPopupView=true</v>
          </cell>
        </row>
        <row r="946">
          <cell r="A946" t="str">
            <v>MSPS-905-2024</v>
          </cell>
          <cell r="B946" t="str">
            <v>https://community.secop.gov.co/Public/Tendering/OpportunityDetail/Index?noticeUID=CO1.NTC.5799644&amp;isFromPublicArea=True&amp;isModal=true&amp;asPopupView=true</v>
          </cell>
        </row>
        <row r="947">
          <cell r="A947" t="str">
            <v>MSPS-810-2024</v>
          </cell>
          <cell r="B947" t="str">
            <v>https://community.secop.gov.co/Public/Tendering/OpportunityDetail/Index?noticeUID=CO1.NTC.5764905&amp;isFromPublicArea=True&amp;isModal=true&amp;asPopupView=true</v>
          </cell>
        </row>
        <row r="948">
          <cell r="A948" t="str">
            <v>MSPS-599-2024</v>
          </cell>
          <cell r="B948" t="str">
            <v>https://community.secop.gov.co/Public/Tendering/OpportunityDetail/Index?noticeUID=CO1.NTC.5611014&amp;isFromPublicArea=True&amp;isModal=true&amp;asPopupView=true</v>
          </cell>
        </row>
        <row r="949">
          <cell r="A949" t="str">
            <v>MSPS-106-2024</v>
          </cell>
          <cell r="B949" t="str">
            <v>https://community.secop.gov.co/Public/Tendering/OpportunityDetail/Index?noticeUID=CO1.NTC.5464412&amp;isFromPublicArea=True&amp;isModal=true&amp;asPopupView=true</v>
          </cell>
        </row>
        <row r="950">
          <cell r="A950" t="str">
            <v>MSPS-451-2024</v>
          </cell>
          <cell r="B950" t="str">
            <v>https://community.secop.gov.co/Public/Tendering/OpportunityDetail/Index?noticeUID=CO1.NTC.5537394&amp;isFromPublicArea=True&amp;isModal=true&amp;asPopupView=true</v>
          </cell>
        </row>
        <row r="951">
          <cell r="A951" t="str">
            <v>MSPS-849-2024</v>
          </cell>
          <cell r="B951" t="str">
            <v>https://community.secop.gov.co/Public/Tendering/OpportunityDetail/Index?noticeUID=CO1.NTC.5771744&amp;isFromPublicArea=True&amp;isModal=true&amp;asPopupView=true</v>
          </cell>
        </row>
        <row r="952">
          <cell r="A952" t="str">
            <v>MSPS-128-2024</v>
          </cell>
          <cell r="B952" t="str">
            <v>https://community.secop.gov.co/Public/Tendering/OpportunityDetail/Index?noticeUID=CO1.NTC.5462945&amp;isFromPublicArea=True&amp;isModal=true&amp;asPopupView=true</v>
          </cell>
        </row>
        <row r="953">
          <cell r="A953" t="str">
            <v>MSPS-949-2024</v>
          </cell>
          <cell r="B953" t="str">
            <v>https://community.secop.gov.co/Public/Tendering/OpportunityDetail/Index?noticeUID=CO1.NTC.5946175&amp;isFromPublicArea=True&amp;isModal=true&amp;asPopupView=true</v>
          </cell>
        </row>
        <row r="954">
          <cell r="A954" t="str">
            <v>MSPS-1339-2024</v>
          </cell>
          <cell r="B954" t="str">
            <v>https://community.secop.gov.co/Public/Tendering/OpportunityDetail/Index?noticeUID=CO1.NTC.6445452&amp;isFromPublicArea=True&amp;isModal=true&amp;asPopupView=true</v>
          </cell>
        </row>
        <row r="955">
          <cell r="A955" t="str">
            <v>MSPS-316-2024</v>
          </cell>
          <cell r="B955" t="str">
            <v>https://community.secop.gov.co/Public/Tendering/OpportunityDetail/Index?noticeUID=CO1.NTC.5505002&amp;isFromPublicArea=True&amp;isModal=true&amp;asPopupView=true</v>
          </cell>
        </row>
        <row r="956">
          <cell r="A956" t="str">
            <v>MSPS-495-2024</v>
          </cell>
          <cell r="B956" t="str">
            <v>https://community.secop.gov.co/Public/Tendering/OpportunityDetail/Index?noticeUID=CO1.NTC.5645746&amp;isFromPublicArea=True&amp;isModal=true&amp;asPopupView=true</v>
          </cell>
        </row>
        <row r="957">
          <cell r="A957" t="str">
            <v>MSPS-1036-2024</v>
          </cell>
          <cell r="B957" t="str">
            <v>https://community.secop.gov.co/Public/Tendering/OpportunityDetail/Index?noticeUID=CO1.NTC.5943822&amp;isFromPublicArea=True&amp;isModal=true&amp;asPopupView=true</v>
          </cell>
        </row>
        <row r="958">
          <cell r="A958" t="str">
            <v>MSPS-582-2024</v>
          </cell>
          <cell r="B958" t="str">
            <v>https://community.secop.gov.co/Public/Tendering/OpportunityDetail/Index?noticeUID=CO1.NTC.5603816&amp;isFromPublicArea=True&amp;isModal=true&amp;asPopupView=true</v>
          </cell>
        </row>
        <row r="959">
          <cell r="A959" t="str">
            <v>MSPS-1161-2024</v>
          </cell>
          <cell r="B959" t="str">
            <v>https://community.secop.gov.co/Public/Tendering/OpportunityDetail/Index?noticeUID=CO1.NTC.6183941&amp;isFromPublicArea=True&amp;isModal=true&amp;asPopupView=true</v>
          </cell>
        </row>
        <row r="960">
          <cell r="A960" t="str">
            <v>MSPS-758-2024</v>
          </cell>
          <cell r="B960" t="str">
            <v>https://community.secop.gov.co/Public/Tendering/OpportunityDetail/Index?noticeUID=CO1.NTC.5706957&amp;isFromPublicArea=True&amp;isModal=true&amp;asPopupView=true</v>
          </cell>
        </row>
        <row r="961">
          <cell r="A961" t="str">
            <v>MSPS-825-2024</v>
          </cell>
          <cell r="B961" t="str">
            <v>https://community.secop.gov.co/Public/Tendering/OpportunityDetail/Index?noticeUID=CO1.NTC.5717360&amp;isFromPublicArea=True&amp;isModal=true&amp;asPopupView=true</v>
          </cell>
        </row>
        <row r="962">
          <cell r="A962" t="str">
            <v>MSPS-459-2024</v>
          </cell>
          <cell r="B962" t="str">
            <v>https://community.secop.gov.co/Public/Tendering/OpportunityDetail/Index?noticeUID=CO1.NTC.5542198&amp;isFromPublicArea=True&amp;isModal=true&amp;asPopupView=true</v>
          </cell>
        </row>
        <row r="963">
          <cell r="A963" t="str">
            <v>MSPS-336-2024</v>
          </cell>
          <cell r="B963" t="str">
            <v>https://community.secop.gov.co/Public/Tendering/OpportunityDetail/Index?noticeUID=CO1.NTC.5512445&amp;isFromPublicArea=True&amp;isModal=true&amp;asPopupView=true</v>
          </cell>
        </row>
        <row r="964">
          <cell r="A964" t="str">
            <v>MSPS-1342-2024</v>
          </cell>
          <cell r="B964" t="str">
            <v>https://community.secop.gov.co/Public/Tendering/OpportunityDetail/Index?noticeUID=CO1.NTC.6468738&amp;isFromPublicArea=True&amp;isModal=true&amp;asPopupView=true</v>
          </cell>
        </row>
        <row r="965">
          <cell r="A965" t="str">
            <v>MSPS-974-2024</v>
          </cell>
          <cell r="B965" t="str">
            <v>https://community.secop.gov.co/Public/Tendering/OpportunityDetail/Index?noticeUID=CO1.NTC.5881859&amp;isFromPublicArea=True&amp;isModal=true&amp;asPopupView=true</v>
          </cell>
        </row>
        <row r="966">
          <cell r="A966" t="str">
            <v>MSPS-1364-2024</v>
          </cell>
          <cell r="B966" t="str">
            <v>https://community.secop.gov.co/Public/Tendering/OpportunityDetail/Index?noticeUID=CO1.NTC.6502980&amp;isFromPublicArea=True&amp;isModal=true&amp;asPopupView=true</v>
          </cell>
        </row>
        <row r="967">
          <cell r="A967" t="str">
            <v>MSPS-1000-2024</v>
          </cell>
          <cell r="B967" t="str">
            <v>https://community.secop.gov.co/Public/Tendering/OpportunityDetail/Index?noticeUID=CO1.NTC.5920907&amp;isFromPublicArea=True&amp;isModal=true&amp;asPopupView=true</v>
          </cell>
        </row>
        <row r="968">
          <cell r="A968" t="str">
            <v>MSPS-1622-2024</v>
          </cell>
          <cell r="B968" t="str">
            <v>https://community.secop.gov.co/Public/Tendering/OpportunityDetail/Index?noticeUID=CO1.NTC.6888711&amp;isFromPublicArea=True&amp;isModal=true&amp;asPopupView=true</v>
          </cell>
        </row>
        <row r="969">
          <cell r="A969" t="str">
            <v>MSPS-726-2024</v>
          </cell>
          <cell r="B969" t="str">
            <v>https://community.secop.gov.co/Public/Tendering/OpportunityDetail/Index?noticeUID=CO1.NTC.5663491&amp;isFromPublicArea=True&amp;isModal=true&amp;asPopupView=true</v>
          </cell>
        </row>
        <row r="970">
          <cell r="A970" t="str">
            <v>MSPS 1763 -2024</v>
          </cell>
          <cell r="B970" t="str">
            <v>https://community.secop.gov.co/Public/Tendering/OpportunityDetail/Index?noticeUID=CO1.NTC.7086744&amp;isFromPublicArea=True&amp;isModal=true&amp;asPopupView=true</v>
          </cell>
        </row>
        <row r="971">
          <cell r="A971" t="str">
            <v>MSPS-173-2024</v>
          </cell>
          <cell r="B971" t="str">
            <v>https://community.secop.gov.co/Public/Tendering/OpportunityDetail/Index?noticeUID=CO1.NTC.5479185&amp;isFromPublicArea=True&amp;isModal=true&amp;asPopupView=true</v>
          </cell>
        </row>
        <row r="972">
          <cell r="A972" t="str">
            <v>MSPS-598-2024</v>
          </cell>
          <cell r="B972" t="str">
            <v>https://community.secop.gov.co/Public/Tendering/OpportunityDetail/Index?noticeUID=CO1.NTC.5616665&amp;isFromPublicArea=True&amp;isModal=true&amp;asPopupView=true</v>
          </cell>
        </row>
        <row r="973">
          <cell r="A973" t="str">
            <v>MSPS-1175-2024</v>
          </cell>
          <cell r="B973" t="str">
            <v>https://community.secop.gov.co/Public/Tendering/OpportunityDetail/Index?noticeUID=CO1.NTC.6237803&amp;isFromPublicArea=True&amp;isModal=true&amp;asPopupView=true</v>
          </cell>
        </row>
        <row r="974">
          <cell r="A974" t="str">
            <v>MSPS-1020-2024</v>
          </cell>
          <cell r="B974" t="str">
            <v>https://community.secop.gov.co/Public/Tendering/OpportunityDetail/Index?noticeUID=CO1.NTC.5940837&amp;isFromPublicArea=True&amp;isModal=true&amp;asPopupView=true</v>
          </cell>
        </row>
        <row r="975">
          <cell r="A975" t="str">
            <v>MSPS-1348-2024</v>
          </cell>
          <cell r="B975" t="str">
            <v>https://community.secop.gov.co/Public/Tendering/OpportunityDetail/Index?noticeUID=CO1.NTC.6494697&amp;isFromPublicArea=True&amp;isModal=true&amp;asPopupView=true</v>
          </cell>
        </row>
        <row r="976">
          <cell r="A976" t="str">
            <v>MSPS-1221-2024</v>
          </cell>
          <cell r="B976" t="str">
            <v>https://community.secop.gov.co/Public/Tendering/OpportunityDetail/Index?noticeUID=CO1.NTC.6284578&amp;isFromPublicArea=True&amp;isModal=true&amp;asPopupView=true</v>
          </cell>
        </row>
        <row r="977">
          <cell r="A977" t="str">
            <v>MSPS-1641-2024</v>
          </cell>
          <cell r="B977" t="str">
            <v>https://community.secop.gov.co/Public/Tendering/OpportunityDetail/Index?noticeUID=CO1.NTC.6817015&amp;isFromPublicArea=True&amp;isModal=true&amp;asPopupView=true</v>
          </cell>
        </row>
        <row r="978">
          <cell r="A978" t="str">
            <v>MSPS-675-2024</v>
          </cell>
          <cell r="B978" t="str">
            <v>https://community.secop.gov.co/Public/Tendering/OpportunityDetail/Index?noticeUID=CO1.NTC.5457994&amp;isFromPublicArea=True&amp;isModal=true&amp;asPopupView=true</v>
          </cell>
        </row>
        <row r="979">
          <cell r="A979" t="str">
            <v>MSPS-954-2024</v>
          </cell>
          <cell r="B979" t="str">
            <v>https://community.secop.gov.co/Public/Tendering/OpportunityDetail/Index?noticeUID=CO1.NTC.5877617&amp;isFromPublicArea=True&amp;isModal=true&amp;asPopupView=true</v>
          </cell>
        </row>
        <row r="980">
          <cell r="A980" t="str">
            <v>MSPS-1505-2024</v>
          </cell>
          <cell r="B980" t="str">
            <v>https://community.secop.gov.co/Public/Tendering/OpportunityDetail/Index?noticeUID=CO1.NTC.6673286&amp;isFromPublicArea=True&amp;isModal=true&amp;asPopupView=true</v>
          </cell>
        </row>
        <row r="981">
          <cell r="A981" t="str">
            <v>MSPS-1694-2024</v>
          </cell>
          <cell r="B981" t="str">
            <v>https://community.secop.gov.co/Public/Tendering/OpportunityDetail/Index?noticeUID=CO1.NTC.7015943&amp;isFromPublicArea=True&amp;isModal=true&amp;asPopupView=true</v>
          </cell>
        </row>
        <row r="982">
          <cell r="A982" t="str">
            <v>MSPS-1589-2024</v>
          </cell>
          <cell r="B982" t="str">
            <v>https://community.secop.gov.co/Public/Tendering/OpportunityDetail/Index?noticeUID=CO1.NTC.6829738&amp;isFromPublicArea=True&amp;isModal=true&amp;asPopupView=true</v>
          </cell>
        </row>
        <row r="983">
          <cell r="A983" t="str">
            <v>MSPS-699-2024</v>
          </cell>
          <cell r="B983" t="str">
            <v>https://community.secop.gov.co/Public/Tendering/OpportunityDetail/Index?noticeUID=CO1.NTC.5642372&amp;isFromPublicArea=True&amp;isModal=true&amp;asPopupView=true</v>
          </cell>
        </row>
        <row r="984">
          <cell r="A984" t="str">
            <v>MSPS-355-2024</v>
          </cell>
          <cell r="B984" t="str">
            <v>https://community.secop.gov.co/Public/Tendering/OpportunityDetail/Index?noticeUID=CO1.NTC.5682185&amp;isFromPublicArea=True&amp;isModal=true&amp;asPopupView=true</v>
          </cell>
        </row>
        <row r="985">
          <cell r="A985" t="str">
            <v>MSPS-934-2024</v>
          </cell>
          <cell r="B985" t="str">
            <v>https://community.secop.gov.co/Public/Tendering/OpportunityDetail/Index?noticeUID=CO1.NTC.5831116&amp;isFromPublicArea=True&amp;isModal=true&amp;asPopupView=true</v>
          </cell>
        </row>
        <row r="986">
          <cell r="A986" t="str">
            <v>MSPS-1135-2024</v>
          </cell>
          <cell r="B986" t="str">
            <v>https://community.secop.gov.co/Public/Tendering/OpportunityDetail/Index?noticeUID=CO1.NTC.6161243&amp;isFromPublicArea=True&amp;isModal=true&amp;asPopupView=true</v>
          </cell>
        </row>
        <row r="987">
          <cell r="A987" t="str">
            <v>MSPS-889-2024</v>
          </cell>
          <cell r="B987" t="str">
            <v>https://community.secop.gov.co/Public/Tendering/OpportunityDetail/Index?noticeUID=CO1.NTC.5796578&amp;isFromPublicArea=True&amp;isModal=true&amp;asPopupView=true</v>
          </cell>
        </row>
        <row r="988">
          <cell r="A988" t="str">
            <v>MSPS-130-2024</v>
          </cell>
          <cell r="B988" t="str">
            <v>https://community.secop.gov.co/Public/Tendering/OpportunityDetail/Index?noticeUID=CO1.NTC.5773465&amp;isFromPublicArea=True&amp;isModal=true&amp;asPopupView=true</v>
          </cell>
        </row>
        <row r="989">
          <cell r="A989" t="str">
            <v>MSPS-644-2024</v>
          </cell>
          <cell r="B989" t="str">
            <v>https://community.secop.gov.co/Public/Tendering/OpportunityDetail/Index?noticeUID=CO1.NTC.5663206&amp;isFromPublicArea=True&amp;isModal=true&amp;asPopupView=true</v>
          </cell>
        </row>
        <row r="990">
          <cell r="A990" t="str">
            <v>MSPS-835-2024</v>
          </cell>
          <cell r="B990" t="str">
            <v>https://community.secop.gov.co/Public/Tendering/OpportunityDetail/Index?noticeUID=CO1.NTC.5739253&amp;isFromPublicArea=True&amp;isModal=true&amp;asPopupView=true</v>
          </cell>
        </row>
        <row r="991">
          <cell r="A991" t="str">
            <v>MSPS-1181-2024</v>
          </cell>
          <cell r="B991" t="str">
            <v>https://community.secop.gov.co/Public/Tendering/OpportunityDetail/Index?noticeUID=CO1.NTC.6201820&amp;isFromPublicArea=True&amp;isModal=true&amp;asPopupView=true</v>
          </cell>
        </row>
        <row r="992">
          <cell r="A992" t="str">
            <v>MSPS-538-2024</v>
          </cell>
          <cell r="B992" t="str">
            <v>https://community.secop.gov.co/Public/Tendering/OpportunityDetail/Index?noticeUID=CO1.NTC.5572416&amp;isFromPublicArea=True&amp;isModal=true&amp;asPopupView=true</v>
          </cell>
        </row>
        <row r="993">
          <cell r="A993" t="str">
            <v>MSPS- 1004-2024</v>
          </cell>
          <cell r="B993" t="str">
            <v>https://community.secop.gov.co/Public/Tendering/OpportunityDetail/Index?noticeUID=CO1.NTC.5953376&amp;isFromPublicArea=True&amp;isModal=true&amp;asPopupView=true</v>
          </cell>
        </row>
        <row r="994">
          <cell r="A994" t="str">
            <v>MSPS-264-2024</v>
          </cell>
          <cell r="B994" t="str">
            <v>https://community.secop.gov.co/Public/Tendering/OpportunityDetail/Index?noticeUID=CO1.NTC.5536324&amp;isFromPublicArea=True&amp;isModal=true&amp;asPopupView=true</v>
          </cell>
        </row>
        <row r="995">
          <cell r="A995" t="str">
            <v>MSPS-1040-2024</v>
          </cell>
          <cell r="B995" t="str">
            <v>https://community.secop.gov.co/Public/Tendering/OpportunityDetail/Index?noticeUID=CO1.NTC.5967008&amp;isFromPublicArea=True&amp;isModal=true&amp;asPopupView=true</v>
          </cell>
        </row>
        <row r="996">
          <cell r="A996" t="str">
            <v>MSPS-39-2024</v>
          </cell>
          <cell r="B996" t="str">
            <v>https://community.secop.gov.co/Public/Tendering/OpportunityDetail/Index?noticeUID=CO1.NTC.5560829&amp;isFromPublicArea=True&amp;isModal=true&amp;asPopupView=true</v>
          </cell>
        </row>
        <row r="997">
          <cell r="A997" t="str">
            <v>MSPS-234-2024</v>
          </cell>
          <cell r="B997" t="str">
            <v>https://community.secop.gov.co/Public/Tendering/OpportunityDetail/Index?noticeUID=CO1.NTC.5491535&amp;isFromPublicArea=True&amp;isModal=true&amp;asPopupView=true</v>
          </cell>
        </row>
        <row r="998">
          <cell r="A998" t="str">
            <v>MSPS-1550-2024</v>
          </cell>
          <cell r="B998" t="str">
            <v>https://community.secop.gov.co/Public/Tendering/OpportunityDetail/Index?noticeUID=CO1.NTC.6757624&amp;isFromPublicArea=True&amp;isModal=true&amp;asPopupView=true</v>
          </cell>
        </row>
        <row r="999">
          <cell r="A999" t="str">
            <v>MSPS-557-2024</v>
          </cell>
          <cell r="B999" t="str">
            <v>https://community.secop.gov.co/Public/Tendering/OpportunityDetail/Index?noticeUID=CO1.NTC.5601828&amp;isFromPublicArea=True&amp;isModal=true&amp;asPopupView=true</v>
          </cell>
        </row>
        <row r="1000">
          <cell r="A1000" t="str">
            <v>MSPS-1382-2024</v>
          </cell>
          <cell r="B1000" t="str">
            <v>https://community.secop.gov.co/Public/Tendering/OpportunityDetail/Index?noticeUID=CO1.NTC.6547663&amp;isFromPublicArea=True&amp;isModal=true&amp;asPopupView=true</v>
          </cell>
        </row>
        <row r="1001">
          <cell r="A1001" t="str">
            <v>MSPS-1084-2024</v>
          </cell>
          <cell r="B1001" t="str">
            <v>https://community.secop.gov.co/Public/Tendering/OpportunityDetail/Index?noticeUID=CO1.NTC.5898695&amp;isFromPublicArea=True&amp;isModal=true&amp;asPopupView=true</v>
          </cell>
        </row>
        <row r="1002">
          <cell r="A1002" t="str">
            <v>MSPS-978-2024</v>
          </cell>
          <cell r="B1002" t="str">
            <v>https://community.secop.gov.co/Public/Tendering/OpportunityDetail/Index?noticeUID=CO1.NTC.5862264&amp;isFromPublicArea=True&amp;isModal=true&amp;asPopupView=true</v>
          </cell>
        </row>
        <row r="1003">
          <cell r="A1003" t="str">
            <v>MSPS-911-2024</v>
          </cell>
          <cell r="B1003" t="str">
            <v>https://community.secop.gov.co/Public/Tendering/OpportunityDetail/Index?noticeUID=CO1.NTC.5801504&amp;isFromPublicArea=True&amp;isModal=true&amp;asPopupView=true</v>
          </cell>
        </row>
        <row r="1004">
          <cell r="A1004" t="str">
            <v>MSPS-878-2024</v>
          </cell>
          <cell r="B1004" t="str">
            <v>https://community.secop.gov.co/Public/Tendering/OpportunityDetail/Index?noticeUID=CO1.NTC.5844748&amp;isFromPublicArea=True&amp;isModal=true&amp;asPopupView=true</v>
          </cell>
        </row>
        <row r="1005">
          <cell r="A1005" t="str">
            <v>MSPS-450-2024</v>
          </cell>
          <cell r="B1005" t="str">
            <v>https://community.secop.gov.co/Public/Tendering/OpportunityDetail/Index?noticeUID=CO1.NTC.5537389&amp;isFromPublicArea=True&amp;isModal=true&amp;asPopupView=true</v>
          </cell>
        </row>
        <row r="1006">
          <cell r="A1006" t="str">
            <v>MSPS-210-2024</v>
          </cell>
          <cell r="B1006" t="str">
            <v>https://community.secop.gov.co/Public/Tendering/OpportunityDetail/Index?noticeUID=CO1.NTC.5500164&amp;isFromPublicArea=True&amp;isModal=true&amp;asPopupView=true</v>
          </cell>
        </row>
        <row r="1007">
          <cell r="A1007" t="str">
            <v>MSPS-26-2024</v>
          </cell>
          <cell r="B1007" t="str">
            <v>https://community.secop.gov.co/Public/Tendering/OpportunityDetail/Index?noticeUID=CO1.NTC.5549664&amp;isFromPublicArea=True&amp;isModal=true&amp;asPopupView=true</v>
          </cell>
        </row>
        <row r="1008">
          <cell r="A1008" t="str">
            <v>MSPS-821-2024</v>
          </cell>
          <cell r="B1008" t="str">
            <v>https://community.secop.gov.co/Public/Tendering/OpportunityDetail/Index?noticeUID=CO1.NTC.5719884&amp;isFromPublicArea=True&amp;isModal=true&amp;asPopupView=true</v>
          </cell>
        </row>
        <row r="1009">
          <cell r="A1009" t="str">
            <v>MSPS-420-2024</v>
          </cell>
          <cell r="B1009" t="str">
            <v>https://community.secop.gov.co/Public/Tendering/OpportunityDetail/Index?noticeUID=CO1.NTC.5558662&amp;isFromPublicArea=True&amp;isModal=true&amp;asPopupView=true</v>
          </cell>
        </row>
        <row r="1010">
          <cell r="A1010" t="str">
            <v>MSPS-828-2024</v>
          </cell>
          <cell r="B1010" t="str">
            <v>https://community.secop.gov.co/Public/Tendering/OpportunityDetail/Index?noticeUID=CO1.NTC.5719858&amp;isFromPublicArea=True&amp;isModal=true&amp;asPopupView=true</v>
          </cell>
        </row>
        <row r="1011">
          <cell r="A1011" t="str">
            <v>MSPS-275-2024</v>
          </cell>
          <cell r="B1011" t="str">
            <v>https://community.secop.gov.co/Public/Tendering/OpportunityDetail/Index?noticeUID=CO1.NTC.5499293&amp;isFromPublicArea=True&amp;isModal=true&amp;asPopupView=true</v>
          </cell>
        </row>
        <row r="1012">
          <cell r="A1012" t="str">
            <v>MSPS-696-2024</v>
          </cell>
          <cell r="B1012" t="str">
            <v>https://community.secop.gov.co/Public/Tendering/OpportunityDetail/Index?noticeUID=CO1.NTC.5756305&amp;isFromPublicArea=True&amp;isModal=true&amp;asPopupView=true</v>
          </cell>
        </row>
        <row r="1013">
          <cell r="A1013" t="str">
            <v>MSPS-787-2024</v>
          </cell>
          <cell r="B1013" t="str">
            <v>https://community.secop.gov.co/Public/Tendering/OpportunityDetail/Index?noticeUID=CO1.NTC.5712569&amp;isFromPublicArea=True&amp;isModal=true&amp;asPopupView=true</v>
          </cell>
        </row>
        <row r="1014">
          <cell r="A1014" t="str">
            <v>MSPS-250-2024</v>
          </cell>
          <cell r="B1014" t="str">
            <v>https://community.secop.gov.co/Public/Tendering/OpportunityDetail/Index?noticeUID=CO1.NTC.5498415&amp;isFromPublicArea=True&amp;isModal=true&amp;asPopupView=true</v>
          </cell>
        </row>
        <row r="1015">
          <cell r="A1015" t="str">
            <v>MSPS-1100-2024</v>
          </cell>
          <cell r="B1015" t="str">
            <v>https://community.secop.gov.co/Public/Tendering/OpportunityDetail/Index?noticeUID=CO1.NTC.6063979&amp;isFromPublicArea=True&amp;isModal=true&amp;asPopupView=true</v>
          </cell>
        </row>
        <row r="1016">
          <cell r="A1016" t="str">
            <v>MSPS-852-2024</v>
          </cell>
          <cell r="B1016" t="str">
            <v>https://community.secop.gov.co/Public/Tendering/OpportunityDetail/Index?noticeUID=CO1.NTC.5724420&amp;isFromPublicArea=True&amp;isModal=true&amp;asPopupView=true</v>
          </cell>
        </row>
        <row r="1017">
          <cell r="A1017" t="str">
            <v>MSPS-414-2024</v>
          </cell>
          <cell r="B1017" t="str">
            <v>https://community.secop.gov.co/Public/Tendering/OpportunityDetail/Index?noticeUID=CO1.NTC.5631972&amp;isFromPublicArea=True&amp;isModal=true&amp;asPopupView=true</v>
          </cell>
        </row>
        <row r="1018">
          <cell r="A1018" t="str">
            <v>MSPS-199-2024</v>
          </cell>
          <cell r="B1018" t="str">
            <v>https://community.secop.gov.co/Public/Tendering/OpportunityDetail/Index?noticeUID=CO1.NTC.5480722&amp;isFromPublicArea=True&amp;isModal=true&amp;asPopupView=true</v>
          </cell>
        </row>
        <row r="1019">
          <cell r="A1019" t="str">
            <v>MSPS-305-2024</v>
          </cell>
          <cell r="B1019" t="str">
            <v>https://community.secop.gov.co/Public/Tendering/OpportunityDetail/Index?noticeUID=CO1.NTC.5503614&amp;isFromPublicArea=True&amp;isModal=true&amp;asPopupView=true</v>
          </cell>
        </row>
        <row r="1020">
          <cell r="A1020" t="str">
            <v>MSPS-694-2024</v>
          </cell>
          <cell r="B1020" t="str">
            <v>https://community.secop.gov.co/Public/Tendering/OpportunityDetail/Index?noticeUID=CO1.NTC.5704616&amp;isFromPublicArea=True&amp;isModal=true&amp;asPopupView=true</v>
          </cell>
        </row>
        <row r="1021">
          <cell r="A1021" t="str">
            <v>MSPS-076-2024</v>
          </cell>
          <cell r="B1021" t="str">
            <v>https://community.secop.gov.co/Public/Tendering/OpportunityDetail/Index?noticeUID=CO1.NTC.5448894&amp;isFromPublicArea=True&amp;isModal=true&amp;asPopupView=true</v>
          </cell>
        </row>
        <row r="1022">
          <cell r="A1022" t="str">
            <v>MSPS-1162-2024</v>
          </cell>
          <cell r="B1022" t="str">
            <v>https://community.secop.gov.co/Public/Tendering/OpportunityDetail/Index?noticeUID=CO1.NTC.6177053&amp;isFromPublicArea=True&amp;isModal=true&amp;asPopupView=true</v>
          </cell>
        </row>
        <row r="1023">
          <cell r="A1023" t="str">
            <v>MSPS-1744-2024</v>
          </cell>
          <cell r="B1023" t="str">
            <v>https://community.secop.gov.co/Public/Tendering/OpportunityDetail/Index?noticeUID=CO1.NTC.7068387&amp;isFromPublicArea=True&amp;isModal=true&amp;asPopupView=true</v>
          </cell>
        </row>
        <row r="1024">
          <cell r="A1024" t="str">
            <v>MSPS-780-2024</v>
          </cell>
          <cell r="B1024" t="str">
            <v>https://community.secop.gov.co/Public/Tendering/OpportunityDetail/Index?noticeUID=CO1.NTC.5754566&amp;isFromPublicArea=True&amp;isModal=true&amp;asPopupView=true</v>
          </cell>
        </row>
        <row r="1025">
          <cell r="A1025" t="str">
            <v>MSPS-1186-2024</v>
          </cell>
          <cell r="B1025" t="str">
            <v>https://community.secop.gov.co/Public/Tendering/OpportunityDetail/Index?noticeUID=CO1.NTC.6209921&amp;isFromPublicArea=True&amp;isModal=true&amp;asPopupView=true</v>
          </cell>
        </row>
        <row r="1026">
          <cell r="A1026" t="str">
            <v>MSPS-476-2024</v>
          </cell>
          <cell r="B1026" t="str">
            <v>https://community.secop.gov.co/Public/Tendering/OpportunityDetail/Index?noticeUID=CO1.NTC.5602340&amp;isFromPublicArea=True&amp;isModal=true&amp;asPopupView=true</v>
          </cell>
        </row>
        <row r="1027">
          <cell r="A1027" t="str">
            <v>MSPS-1419-2024</v>
          </cell>
          <cell r="B1027" t="str">
            <v>https://community.secop.gov.co/Public/Tendering/OpportunityDetail/Index?noticeUID=CO1.NTC.6596060&amp;isFromPublicArea=True&amp;isModal=true&amp;asPopupView=true</v>
          </cell>
        </row>
        <row r="1028">
          <cell r="A1028" t="str">
            <v>MSPS-721-2024</v>
          </cell>
          <cell r="B1028" t="str">
            <v>https://community.secop.gov.co/Public/Tendering/OpportunityDetail/Index?noticeUID=CO1.NTC.5657689&amp;isFromPublicArea=True&amp;isModal=true&amp;asPopupView=true</v>
          </cell>
        </row>
        <row r="1029">
          <cell r="A1029" t="str">
            <v>MSPS-003-2024</v>
          </cell>
          <cell r="B1029" t="str">
            <v>https://community.secop.gov.co/Public/Tendering/OpportunityDetail/Index?noticeUID=CO1.NTC.5457522&amp;isFromPublicArea=True&amp;isModal=true&amp;asPopupView=true</v>
          </cell>
        </row>
        <row r="1030">
          <cell r="A1030" t="str">
            <v>MSPS-1370-2024</v>
          </cell>
          <cell r="B1030" t="str">
            <v>https://community.secop.gov.co/Public/Tendering/OpportunityDetail/Index?noticeUID=CO1.NTC.6509141&amp;isFromPublicArea=True&amp;isModal=true&amp;asPopupView=true</v>
          </cell>
        </row>
        <row r="1031">
          <cell r="A1031" t="str">
            <v>MSPS-1682-2024</v>
          </cell>
          <cell r="B1031" t="str">
            <v>https://community.secop.gov.co/Public/Tendering/OpportunityDetail/Index?noticeUID=CO1.NTC.6962462&amp;isFromPublicArea=True&amp;isModal=true&amp;asPopupView=true</v>
          </cell>
        </row>
        <row r="1032">
          <cell r="A1032" t="str">
            <v>MSPS-286-2024</v>
          </cell>
          <cell r="B1032" t="str">
            <v>https://community.secop.gov.co/Public/Tendering/OpportunityDetail/Index?noticeUID=CO1.NTC.5393213&amp;isFromPublicArea=True&amp;isModal=true&amp;asPopupView=true</v>
          </cell>
        </row>
        <row r="1033">
          <cell r="A1033" t="str">
            <v>MSPS-409-2024</v>
          </cell>
          <cell r="B1033" t="str">
            <v>https://community.secop.gov.co/Public/Tendering/OpportunityDetail/Index?noticeUID=CO1.NTC.5536927&amp;isFromPublicArea=True&amp;isModal=true&amp;asPopupView=true</v>
          </cell>
        </row>
        <row r="1034">
          <cell r="A1034" t="str">
            <v>MSPS-294-2024</v>
          </cell>
          <cell r="B1034" t="str">
            <v>https://community.secop.gov.co/Public/Tendering/OpportunityDetail/Index?noticeUID=CO1.NTC.5405535&amp;isFromPublicArea=True&amp;isModal=true&amp;asPopupView=true</v>
          </cell>
        </row>
        <row r="1035">
          <cell r="A1035" t="str">
            <v>MSPS-1716-2024</v>
          </cell>
          <cell r="B1035" t="str">
            <v>https://community.secop.gov.co/Public/Tendering/OpportunityDetail/Index?noticeUID=CO1.NTC.7008812&amp;isFromPublicArea=True&amp;isModal=true&amp;asPopupView=true</v>
          </cell>
        </row>
        <row r="1036">
          <cell r="A1036" t="str">
            <v>MSPS-325-2024</v>
          </cell>
          <cell r="B1036" t="str">
            <v>https://community.secop.gov.co/Public/Tendering/OpportunityDetail/Index?noticeUID=CO1.NTC.5512115&amp;isFromPublicArea=True&amp;isModal=true&amp;asPopupView=true</v>
          </cell>
        </row>
        <row r="1037">
          <cell r="A1037" t="str">
            <v>MSPS-353-2024</v>
          </cell>
          <cell r="B1037" t="str">
            <v>https://community.secop.gov.co/Public/Tendering/OpportunityDetail/Index?noticeUID=CO1.NTC.5570126&amp;isFromPublicArea=True&amp;isModal=true&amp;asPopupView=true</v>
          </cell>
        </row>
        <row r="1038">
          <cell r="A1038" t="str">
            <v>MSPS-1747-2024</v>
          </cell>
          <cell r="B1038" t="str">
            <v>https://community.secop.gov.co/Public/Tendering/OpportunityDetail/Index?noticeUID=CO1.NTC.7068592&amp;isFromPublicArea=True&amp;isModal=true&amp;asPopupView=true</v>
          </cell>
        </row>
        <row r="1039">
          <cell r="A1039" t="str">
            <v>MSPS-989-2024</v>
          </cell>
          <cell r="B1039" t="str">
            <v>https://community.secop.gov.co/Public/Tendering/OpportunityDetail/Index?noticeUID=CO1.NTC.5788994&amp;isFromPublicArea=True&amp;isModal=true&amp;asPopupView=true</v>
          </cell>
        </row>
        <row r="1040">
          <cell r="A1040" t="str">
            <v>MSPS-639-2024</v>
          </cell>
          <cell r="B1040" t="str">
            <v>https://community.secop.gov.co/Public/Tendering/OpportunityDetail/Index?noticeUID=CO1.NTC.5617585&amp;isFromPublicArea=True&amp;isModal=true&amp;asPopupView=true</v>
          </cell>
        </row>
        <row r="1041">
          <cell r="A1041" t="str">
            <v>MSPS-882-2024</v>
          </cell>
          <cell r="B1041" t="str">
            <v>https://community.secop.gov.co/Public/Tendering/OpportunityDetail/Index?noticeUID=CO1.NTC.5836511&amp;isFromPublicArea=True&amp;isModal=true&amp;asPopupView=true</v>
          </cell>
        </row>
        <row r="1042">
          <cell r="A1042" t="str">
            <v>MSPS-220-2024</v>
          </cell>
          <cell r="B1042" t="str">
            <v>https://community.secop.gov.co/Public/Tendering/OpportunityDetail/Index?noticeUID=CO1.NTC.5491040&amp;isFromPublicArea=True&amp;isModal=true&amp;asPopupView=true</v>
          </cell>
        </row>
        <row r="1043">
          <cell r="A1043" t="str">
            <v>MSPS-104-2024</v>
          </cell>
          <cell r="B1043" t="str">
            <v>https://community.secop.gov.co/Public/Tendering/OpportunityDetail/Index?noticeUID=CO1.NTC.5531036&amp;isFromPublicArea=True&amp;isModal=true&amp;asPopupView=true</v>
          </cell>
        </row>
        <row r="1044">
          <cell r="A1044" t="str">
            <v>MSPS-1522-2024</v>
          </cell>
          <cell r="B1044" t="str">
            <v>https://community.secop.gov.co/Public/Tendering/OpportunityDetail/Index?noticeUID=CO1.NTC.6696980&amp;isFromPublicArea=True&amp;isModal=true&amp;asPopupView=true</v>
          </cell>
        </row>
        <row r="1045">
          <cell r="A1045" t="str">
            <v>MSPS-014-2024</v>
          </cell>
          <cell r="B1045" t="str">
            <v>https://community.secop.gov.co/Public/Tendering/OpportunityDetail/Index?noticeUID=CO1.NTC.5472604&amp;isFromPublicArea=True&amp;isModal=true&amp;asPopupView=true</v>
          </cell>
        </row>
        <row r="1046">
          <cell r="A1046" t="str">
            <v>MSPS-652-2024</v>
          </cell>
          <cell r="B1046" t="str">
            <v>https://community.secop.gov.co/Public/Tendering/OpportunityDetail/Index?noticeUID=CO1.NTC.5629917&amp;isFromPublicArea=True&amp;isModal=true&amp;asPopupView=true</v>
          </cell>
        </row>
        <row r="1047">
          <cell r="A1047" t="str">
            <v>MSPS-068-2024</v>
          </cell>
          <cell r="B1047" t="str">
            <v>https://community.secop.gov.co/Public/Tendering/OpportunityDetail/Index?noticeUID=CO1.NTC.5449662&amp;isFromPublicArea=True&amp;isModal=true&amp;asPopupView=true</v>
          </cell>
        </row>
        <row r="1048">
          <cell r="A1048" t="str">
            <v>MSPS-1662-2024</v>
          </cell>
          <cell r="B1048" t="str">
            <v>https://community.secop.gov.co/Public/Tendering/OpportunityDetail/Index?noticeUID=CO1.NTC.6935964&amp;isFromPublicArea=True&amp;isModal=true&amp;asPopupView=true</v>
          </cell>
        </row>
        <row r="1049">
          <cell r="A1049" t="str">
            <v>MSPS-1543-2024</v>
          </cell>
          <cell r="B1049" t="str">
            <v>https://community.secop.gov.co/Public/Tendering/OpportunityDetail/Index?noticeUID=CO1.NTC.6751554&amp;isFromPublicArea=True&amp;isModal=true&amp;asPopupView=true</v>
          </cell>
        </row>
        <row r="1050">
          <cell r="A1050" t="str">
            <v>MSPS-282-2024</v>
          </cell>
          <cell r="B1050" t="str">
            <v>https://community.secop.gov.co/Public/Tendering/OpportunityDetail/Index?noticeUID=CO1.NTC.5425285&amp;isFromPublicArea=True&amp;isModal=true&amp;asPopupView=true</v>
          </cell>
        </row>
        <row r="1051">
          <cell r="A1051" t="str">
            <v>MSPS-688-2024</v>
          </cell>
          <cell r="B1051" t="str">
            <v>https://community.secop.gov.co/Public/Tendering/OpportunityDetail/Index?noticeUID=CO1.NTC.5635015&amp;isFromPublicArea=True&amp;isModal=true&amp;asPopupView=true</v>
          </cell>
        </row>
        <row r="1052">
          <cell r="A1052" t="str">
            <v>MSPS-1638-2024</v>
          </cell>
          <cell r="B1052" t="str">
            <v>https://community.secop.gov.co/Public/Tendering/OpportunityDetail/Index?noticeUID=CO1.NTC.6908238&amp;isFromPublicArea=True&amp;isModal=true&amp;asPopupView=true</v>
          </cell>
        </row>
        <row r="1053">
          <cell r="A1053" t="str">
            <v>MSPS-528-2024</v>
          </cell>
          <cell r="B1053" t="str">
            <v>https://community.secop.gov.co/Public/Tendering/OpportunityDetail/Index?noticeUID=CO1.NTC.5586945&amp;isFromPublicArea=True&amp;isModal=true&amp;asPopupView=true</v>
          </cell>
        </row>
        <row r="1054">
          <cell r="A1054" t="str">
            <v>MSPS-1002-2024</v>
          </cell>
          <cell r="B1054" t="str">
            <v>https://community.secop.gov.co/Public/Tendering/OpportunityDetail/Index?noticeUID=CO1.NTC.5921662&amp;isFromPublicArea=True&amp;isModal=true&amp;asPopupView=true</v>
          </cell>
        </row>
        <row r="1055">
          <cell r="A1055" t="str">
            <v>MSPS-1653-2024</v>
          </cell>
          <cell r="B1055" t="str">
            <v>https://community.secop.gov.co/Public/Tendering/OpportunityDetail/Index?noticeUID=CO1.NTC.6945479&amp;isFromPublicArea=True&amp;isModal=true&amp;asPopupView=true</v>
          </cell>
        </row>
        <row r="1056">
          <cell r="A1056" t="str">
            <v>MSPS-426-2024</v>
          </cell>
          <cell r="B1056" t="str">
            <v>https://community.secop.gov.co/Public/Tendering/OpportunityDetail/Index?noticeUID=CO1.NTC.5537506&amp;isFromPublicArea=True&amp;isModal=true&amp;asPopupView=true</v>
          </cell>
        </row>
        <row r="1057">
          <cell r="A1057" t="str">
            <v>MSPS-1547-2024</v>
          </cell>
          <cell r="B1057" t="str">
            <v>https://community.secop.gov.co/Public/Tendering/OpportunityDetail/Index?noticeUID=CO1.NTC.6833905&amp;isFromPublicArea=True&amp;isModal=true&amp;asPopupView=true</v>
          </cell>
        </row>
        <row r="1058">
          <cell r="A1058" t="str">
            <v>MSPS-1782-2024</v>
          </cell>
          <cell r="B1058" t="str">
            <v>https://community.secop.gov.co/Public/Tendering/OpportunityDetail/Index?noticeUID=CO1.NTC.7126100&amp;isFromPublicArea=True&amp;isModal=true&amp;asPopupView=true</v>
          </cell>
        </row>
        <row r="1059">
          <cell r="A1059" t="str">
            <v>MSPS-454-2024</v>
          </cell>
          <cell r="B1059" t="str">
            <v>https://community.secop.gov.co/Public/Tendering/OpportunityDetail/Index?noticeUID=CO1.NTC.5548325&amp;isFromPublicArea=True&amp;isModal=true&amp;asPopupView=true</v>
          </cell>
        </row>
        <row r="1060">
          <cell r="A1060" t="str">
            <v>MSPS-1229-2024</v>
          </cell>
          <cell r="B1060" t="str">
            <v>https://community.secop.gov.co/Public/Tendering/OpportunityDetail/Index?noticeUID=CO1.NTC.6279627&amp;isFromPublicArea=True&amp;isModal=true&amp;asPopupView=true</v>
          </cell>
        </row>
        <row r="1061">
          <cell r="A1061" t="str">
            <v>MSPS-1406-2024</v>
          </cell>
          <cell r="B1061" t="str">
            <v>https://community.secop.gov.co/Public/Tendering/OpportunityDetail/Index?noticeUID=CO1.NTC.6617260&amp;isFromPublicArea=True&amp;isModal=true&amp;asPopupView=true</v>
          </cell>
        </row>
        <row r="1062">
          <cell r="A1062" t="str">
            <v>MSPS-1216-2024</v>
          </cell>
          <cell r="B1062" t="str">
            <v>https://community.secop.gov.co/Public/Tendering/OpportunityDetail/Index?noticeUID=CO1.NTC.6254124&amp;isFromPublicArea=True&amp;isModal=true&amp;asPopupView=true</v>
          </cell>
        </row>
        <row r="1063">
          <cell r="A1063" t="str">
            <v>MSPS-1106-2024</v>
          </cell>
          <cell r="B1063" t="str">
            <v>https://community.secop.gov.co/Public/Tendering/OpportunityDetail/Index?noticeUID=CO1.NTC.6068575&amp;isFromPublicArea=True&amp;isModal=true&amp;asPopupView=true</v>
          </cell>
        </row>
        <row r="1064">
          <cell r="A1064" t="str">
            <v>MSPS-1120-2024</v>
          </cell>
          <cell r="B1064" t="str">
            <v>https://community.secop.gov.co/Public/Tendering/OpportunityDetail/Index?noticeUID=CO1.NTC.6175734&amp;isFromPublicArea=True&amp;isModal=true&amp;asPopupView=true</v>
          </cell>
        </row>
        <row r="1065">
          <cell r="A1065" t="str">
            <v>MSPS-1542-2024</v>
          </cell>
          <cell r="B1065" t="str">
            <v>https://community.secop.gov.co/Public/Tendering/OpportunityDetail/Index?noticeUID=CO1.NTC.6742565&amp;isFromPublicArea=True&amp;isModal=true&amp;asPopupView=true</v>
          </cell>
        </row>
        <row r="1066">
          <cell r="A1066" t="str">
            <v>MSPS-012-2024</v>
          </cell>
          <cell r="B1066" t="str">
            <v>https://community.secop.gov.co/Public/Tendering/OpportunityDetail/Index?noticeUID=CO1.NTC.5443816&amp;isFromPublicArea=True&amp;isModal=true&amp;asPopupView=true</v>
          </cell>
        </row>
        <row r="1067">
          <cell r="A1067" t="str">
            <v>MSPS-1521-2024</v>
          </cell>
          <cell r="B1067" t="str">
            <v>https://community.secop.gov.co/Public/Tendering/OpportunityDetail/Index?noticeUID=CO1.NTC.6706811&amp;isFromPublicArea=True&amp;isModal=true&amp;asPopupView=true</v>
          </cell>
        </row>
        <row r="1068">
          <cell r="A1068" t="str">
            <v>MSPS-1354-2024</v>
          </cell>
          <cell r="B1068" t="str">
            <v>https://community.secop.gov.co/Public/Tendering/OpportunityDetail/Index?noticeUID=CO1.NTC.6481051&amp;isFromPublicArea=True&amp;isModal=true&amp;asPopupView=true</v>
          </cell>
        </row>
        <row r="1069">
          <cell r="A1069" t="str">
            <v>MSPS-729-2024</v>
          </cell>
          <cell r="B1069" t="str">
            <v>https://community.secop.gov.co/Public/Tendering/OpportunityDetail/Index?noticeUID=CO1.NTC.5698893&amp;isFromPublicArea=True&amp;isModal=true&amp;asPopupView=true</v>
          </cell>
        </row>
        <row r="1070">
          <cell r="A1070" t="str">
            <v>MSPS-736-2024</v>
          </cell>
          <cell r="B1070" t="str">
            <v>https://community.secop.gov.co/Public/Tendering/OpportunityDetail/Index?noticeUID=CO1.NTC.5658614&amp;isFromPublicArea=True&amp;isModal=true&amp;asPopupView=true</v>
          </cell>
        </row>
        <row r="1071">
          <cell r="A1071" t="str">
            <v>MSPS-1251-2024</v>
          </cell>
          <cell r="B1071" t="str">
            <v>https://community.secop.gov.co/Public/Tendering/OpportunityDetail/Index?noticeUID=CO1.NTC.6290946&amp;isFromPublicArea=True&amp;isModal=true&amp;asPopupView=true</v>
          </cell>
        </row>
        <row r="1072">
          <cell r="A1072" t="str">
            <v>MSPS-670-2024</v>
          </cell>
          <cell r="B1072" t="str">
            <v>https://community.secop.gov.co/Public/Tendering/OpportunityDetail/Index?noticeUID=CO1.NTC.5416413&amp;isFromPublicArea=True&amp;isModal=true&amp;asPopupView=true</v>
          </cell>
        </row>
        <row r="1073">
          <cell r="A1073" t="str">
            <v>MSPS-1541-2024</v>
          </cell>
          <cell r="B1073" t="str">
            <v>https://community.secop.gov.co/Public/Tendering/OpportunityDetail/Index?noticeUID=CO1.NTC.6751729&amp;isFromPublicArea=True&amp;isModal=true&amp;asPopupView=true</v>
          </cell>
        </row>
        <row r="1074">
          <cell r="A1074" t="str">
            <v>MSPS-372-2024</v>
          </cell>
          <cell r="B1074" t="str">
            <v>https://community.secop.gov.co/Public/Tendering/OpportunityDetail/Index?noticeUID=CO1.NTC.5603329&amp;isFromPublicArea=True&amp;isModal=true&amp;asPopupView=true</v>
          </cell>
        </row>
        <row r="1075">
          <cell r="A1075" t="str">
            <v>MSPS-864-2024</v>
          </cell>
          <cell r="B1075" t="str">
            <v>https://community.secop.gov.co/Public/Tendering/OpportunityDetail/Index?noticeUID=CO1.NTC.5757334&amp;isFromPublicArea=True&amp;isModal=true&amp;asPopupView=true</v>
          </cell>
        </row>
        <row r="1076">
          <cell r="A1076" t="str">
            <v>MSPS-703-2024</v>
          </cell>
          <cell r="B1076" t="str">
            <v>https://community.secop.gov.co/Public/Tendering/OpportunityDetail/Index?noticeUID=CO1.NTC.5685134&amp;isFromPublicArea=True&amp;isModal=true&amp;asPopupView=true</v>
          </cell>
        </row>
        <row r="1077">
          <cell r="A1077" t="str">
            <v>MSPS-506-2024</v>
          </cell>
          <cell r="B1077" t="str">
            <v>https://community.secop.gov.co/Public/Tendering/OpportunityDetail/Index?noticeUID=CO1.NTC.6312601&amp;isFromPublicArea=True&amp;isModal=true&amp;asPopupView=true</v>
          </cell>
        </row>
        <row r="1078">
          <cell r="A1078" t="str">
            <v>MSPS-875-2024</v>
          </cell>
          <cell r="B1078" t="str">
            <v>https://community.secop.gov.co/Public/Tendering/OpportunityDetail/Index?noticeUID=CO1.NTC.5762723&amp;isFromPublicArea=True&amp;isModal=true&amp;asPopupView=true</v>
          </cell>
        </row>
        <row r="1079">
          <cell r="A1079" t="str">
            <v>MSPS-1762-2024</v>
          </cell>
          <cell r="B1079" t="str">
            <v>https://community.secop.gov.co/Public/Tendering/OpportunityDetail/Index?noticeUID=CO1.NTC.7085773&amp;isFromPublicArea=True&amp;isModal=true&amp;asPopupView=true</v>
          </cell>
        </row>
        <row r="1080">
          <cell r="A1080" t="str">
            <v>MSPS-1432-2024</v>
          </cell>
          <cell r="B1080" t="str">
            <v>https://community.secop.gov.co/Public/Tendering/OpportunityDetail/Index?noticeUID=CO1.NTC.6621533&amp;isFromPublicArea=True&amp;isModal=true&amp;asPopupView=true</v>
          </cell>
        </row>
        <row r="1081">
          <cell r="A1081" t="str">
            <v>MSPS-808-2024</v>
          </cell>
          <cell r="B1081" t="str">
            <v>https://community.secop.gov.co/Public/Tendering/OpportunityDetail/Index?noticeUID=CO1.NTC.5706775&amp;isFromPublicArea=True&amp;isModal=true&amp;asPopupView=true</v>
          </cell>
        </row>
        <row r="1082">
          <cell r="A1082" t="str">
            <v>MSPS-1738-2024</v>
          </cell>
          <cell r="B1082" t="str">
            <v>https://community.secop.gov.co/Public/Tendering/OpportunityDetail/Index?noticeUID=CO1.NTC.7055547&amp;isFromPublicArea=True&amp;isModal=true&amp;asPopupView=true</v>
          </cell>
        </row>
        <row r="1083">
          <cell r="A1083" t="str">
            <v>MSPS-1202-2024</v>
          </cell>
          <cell r="B1083" t="str">
            <v>https://community.secop.gov.co/Public/Tendering/OpportunityDetail/Index?noticeUID=CO1.NTC.6097513&amp;isFromPublicArea=True&amp;isModal=true&amp;asPopupView=true</v>
          </cell>
        </row>
        <row r="1084">
          <cell r="A1084" t="str">
            <v>MSPS-1138-2024</v>
          </cell>
          <cell r="B1084" t="str">
            <v>https://community.secop.gov.co/Public/Tendering/OpportunityDetail/Index?noticeUID=CO1.NTC.6192684&amp;isFromPublicArea=True&amp;isModal=true&amp;asPopupView=true</v>
          </cell>
        </row>
        <row r="1085">
          <cell r="A1085" t="str">
            <v>MSPS-1443-2024</v>
          </cell>
          <cell r="B1085" t="str">
            <v>https://community.secop.gov.co/Public/Tendering/OpportunityDetail/Index?noticeUID=CO1.NTC.6634814&amp;isFromPublicArea=True&amp;isModal=true&amp;asPopupView=true</v>
          </cell>
        </row>
        <row r="1086">
          <cell r="A1086" t="str">
            <v>MSPS-842-2024</v>
          </cell>
          <cell r="B1086" t="str">
            <v>https://community.secop.gov.co/Public/Tendering/OpportunityDetail/Index?noticeUID=CO1.NTC.5748409&amp;isFromPublicArea=True&amp;isModal=true&amp;asPopupView=true</v>
          </cell>
        </row>
        <row r="1087">
          <cell r="A1087" t="str">
            <v>MSPS-360-2024</v>
          </cell>
          <cell r="B1087" t="str">
            <v>https://community.secop.gov.co/Public/Tendering/OpportunityDetail/Index?noticeUID=CO1.NTC.5605019&amp;isFromPublicArea=True&amp;isModal=true&amp;asPopupView=true</v>
          </cell>
        </row>
        <row r="1088">
          <cell r="A1088" t="str">
            <v>MSPS-1108-2024</v>
          </cell>
          <cell r="B1088" t="str">
            <v>https://community.secop.gov.co/Public/Tendering/OpportunityDetail/Index?noticeUID=CO1.NTC.6039742&amp;isFromPublicArea=True&amp;isModal=true&amp;asPopupView=true</v>
          </cell>
        </row>
        <row r="1089">
          <cell r="A1089" t="str">
            <v>MSPS-1195-2024</v>
          </cell>
          <cell r="B1089" t="str">
            <v>https://community.secop.gov.co/Public/Tendering/OpportunityDetail/Index?noticeUID=CO1.NTC.6231593&amp;isFromPublicArea=True&amp;isModal=true&amp;asPopupView=true</v>
          </cell>
        </row>
        <row r="1090">
          <cell r="A1090" t="str">
            <v>MSPS-368-2024</v>
          </cell>
          <cell r="B1090" t="str">
            <v>https://community.secop.gov.co/Public/Tendering/OpportunityDetail/Index?noticeUID=CO1.NTC.5528804&amp;isFromPublicArea=True&amp;isModal=true&amp;asPopupView=true</v>
          </cell>
        </row>
        <row r="1091">
          <cell r="A1091" t="str">
            <v>MSPS-1647-2024</v>
          </cell>
          <cell r="B1091" t="str">
            <v>https://community.secop.gov.co/Public/Tendering/OpportunityDetail/Index?noticeUID=CO1.NTC.6931545&amp;isFromPublicArea=True&amp;isModal=true&amp;asPopupView=true</v>
          </cell>
        </row>
        <row r="1092">
          <cell r="A1092" t="str">
            <v>MSPS-343-2024</v>
          </cell>
          <cell r="B1092" t="str">
            <v>https://community.secop.gov.co/Public/Tendering/OpportunityDetail/Index?noticeUID=CO1.NTC.5533683&amp;isFromPublicArea=True&amp;isModal=true&amp;asPopupView=true</v>
          </cell>
        </row>
        <row r="1093">
          <cell r="A1093" t="str">
            <v>MSPS-939-2024</v>
          </cell>
          <cell r="B1093" t="str">
            <v>https://community.secop.gov.co/Public/Tendering/OpportunityDetail/Index?noticeUID=CO1.NTC.5814235&amp;isFromPublicArea=True&amp;isModal=true&amp;asPopupView=true</v>
          </cell>
        </row>
        <row r="1094">
          <cell r="A1094" t="str">
            <v>MSPS-901-2024</v>
          </cell>
          <cell r="B1094" t="str">
            <v>https://community.secop.gov.co/Public/Tendering/OpportunityDetail/Index?noticeUID=CO1.NTC.5802843&amp;isFromPublicArea=True&amp;isModal=true&amp;asPopupView=true</v>
          </cell>
        </row>
        <row r="1095">
          <cell r="A1095" t="str">
            <v>MSPS-256-2024</v>
          </cell>
          <cell r="B1095" t="str">
            <v>https://community.secop.gov.co/Public/Tendering/OpportunityDetail/Index?noticeUID=CO1.NTC.5532970&amp;isFromPublicArea=True&amp;isModal=true&amp;asPopupView=true</v>
          </cell>
        </row>
        <row r="1096">
          <cell r="A1096" t="str">
            <v>MSPS-443-2024</v>
          </cell>
          <cell r="B1096" t="str">
            <v>https://community.secop.gov.co/Public/Tendering/OpportunityDetail/Index?noticeUID=CO1.NTC.5547856&amp;isFromPublicArea=True&amp;isModal=true&amp;asPopupView=true</v>
          </cell>
        </row>
        <row r="1097">
          <cell r="A1097" t="str">
            <v>MSPS-347-2024</v>
          </cell>
          <cell r="B1097" t="str">
            <v>https://community.secop.gov.co/Public/Tendering/OpportunityDetail/Index?noticeUID=CO1.NTC.5560553&amp;isFromPublicArea=True&amp;isModal=true&amp;asPopupView=true</v>
          </cell>
        </row>
        <row r="1098">
          <cell r="A1098" t="str">
            <v>MSPS-1018-2024</v>
          </cell>
          <cell r="B1098" t="str">
            <v>https://community.secop.gov.co/Public/Tendering/OpportunityDetail/Index?noticeUID=CO1.NTC.6317739&amp;isFromPublicArea=True&amp;isModal=true&amp;asPopupView=true</v>
          </cell>
        </row>
        <row r="1099">
          <cell r="A1099" t="str">
            <v>MSPS-527-2024</v>
          </cell>
          <cell r="B1099" t="str">
            <v>https://community.secop.gov.co/Public/Tendering/OpportunityDetail/Index?noticeUID=CO1.NTC.5586482&amp;isFromPublicArea=True&amp;isModal=true&amp;asPopupView=true</v>
          </cell>
        </row>
        <row r="1100">
          <cell r="A1100" t="str">
            <v>MSPS-950-2024</v>
          </cell>
          <cell r="B1100" t="str">
            <v>https://community.secop.gov.co/Public/Tendering/OpportunityDetail/Index?noticeUID=CO1.NTC.5822827&amp;isFromPublicArea=True&amp;isModal=true&amp;asPopupView=true</v>
          </cell>
        </row>
        <row r="1101">
          <cell r="A1101" t="str">
            <v>MSPS-1680-2024</v>
          </cell>
          <cell r="B1101" t="str">
            <v>https://community.secop.gov.co/Public/Tendering/OpportunityDetail/Index?noticeUID=CO1.NTC.6976900&amp;isFromPublicArea=True&amp;isModal=true&amp;asPopupView=true</v>
          </cell>
        </row>
        <row r="1102">
          <cell r="A1102" t="str">
            <v>MSPS-645-2024</v>
          </cell>
          <cell r="B1102" t="str">
            <v>https://community.secop.gov.co/Public/Tendering/OpportunityDetail/Index?noticeUID=CO1.NTC.5627152&amp;isFromPublicArea=True&amp;isModal=true&amp;asPopupView=true</v>
          </cell>
        </row>
        <row r="1103">
          <cell r="A1103" t="str">
            <v>MSPS-626-2024</v>
          </cell>
          <cell r="B1103" t="str">
            <v>https://community.secop.gov.co/Public/Tendering/OpportunityDetail/Index?noticeUID=CO1.NTC.5658328&amp;isFromPublicArea=True&amp;isModal=true&amp;asPopupView=true</v>
          </cell>
        </row>
        <row r="1104">
          <cell r="A1104" t="str">
            <v>MSPS-169-2024</v>
          </cell>
          <cell r="B1104" t="str">
            <v>https://community.secop.gov.co/Public/Tendering/OpportunityDetail/Index?noticeUID=CO1.NTC.5504002&amp;isFromPublicArea=True&amp;isModal=true&amp;asPopupView=true</v>
          </cell>
        </row>
        <row r="1105">
          <cell r="A1105" t="str">
            <v>MSPS-552-2024</v>
          </cell>
          <cell r="B1105" t="str">
            <v>https://community.secop.gov.co/Public/Tendering/OpportunityDetail/Index?noticeUID=CO1.NTC.5615762&amp;isFromPublicArea=True&amp;isModal=true&amp;asPopupView=true</v>
          </cell>
        </row>
        <row r="1106">
          <cell r="A1106" t="str">
            <v>MSPS-809-2024</v>
          </cell>
          <cell r="B1106" t="str">
            <v>https://community.secop.gov.co/Public/Tendering/OpportunityDetail/Index?noticeUID=CO1.NTC.5754917&amp;isFromPublicArea=True&amp;isModal=true&amp;asPopupView=true</v>
          </cell>
        </row>
        <row r="1107">
          <cell r="A1107" t="str">
            <v>MSPS-648-2024</v>
          </cell>
          <cell r="B1107" t="str">
            <v>https://community.secop.gov.co/Public/Tendering/OpportunityDetail/Index?noticeUID=CO1.NTC.5660413&amp;isFromPublicArea=True&amp;isModal=true&amp;asPopupView=true</v>
          </cell>
        </row>
        <row r="1108">
          <cell r="A1108" t="str">
            <v>MSPS-784-2024</v>
          </cell>
          <cell r="B1108" t="str">
            <v>https://community.secop.gov.co/Public/Tendering/OpportunityDetail/Index?noticeUID=CO1.NTC.5695558&amp;isFromPublicArea=True&amp;isModal=true&amp;asPopupView=true</v>
          </cell>
        </row>
        <row r="1109">
          <cell r="A1109" t="str">
            <v>MSPS-489-2024</v>
          </cell>
          <cell r="B1109" t="str">
            <v>https://community.secop.gov.co/Public/Tendering/OpportunityDetail/Index?noticeUID=CO1.NTC.5623291&amp;isFromPublicArea=True&amp;isModal=true&amp;asPopupView=true</v>
          </cell>
        </row>
        <row r="1110">
          <cell r="A1110" t="str">
            <v>MSPS-461-2024</v>
          </cell>
          <cell r="B1110" t="str">
            <v>https://community.secop.gov.co/Public/Tendering/OpportunityDetail/Index?noticeUID=CO1.NTC.5546905&amp;isFromPublicArea=True&amp;isModal=true&amp;asPopupView=true</v>
          </cell>
        </row>
        <row r="1111">
          <cell r="A1111" t="str">
            <v>MSPS-1581-2024</v>
          </cell>
          <cell r="B1111" t="str">
            <v>https://community.secop.gov.co/Public/Tendering/OpportunityDetail/Index?noticeUID=CO1.NTC.7021674&amp;isFromPublicArea=True&amp;isModal=true&amp;asPopupView=true</v>
          </cell>
        </row>
        <row r="1112">
          <cell r="A1112" t="str">
            <v>MSPS-005-2024</v>
          </cell>
          <cell r="B1112" t="str">
            <v>https://community.secop.gov.co/Public/Tendering/OpportunityDetail/Index?noticeUID=CO1.NTC.5419374&amp;isFromPublicArea=True&amp;isModal=true&amp;asPopupView=true</v>
          </cell>
        </row>
        <row r="1113">
          <cell r="A1113" t="str">
            <v>MSPS- 634-2024</v>
          </cell>
          <cell r="B1113" t="str">
            <v>https://community.secop.gov.co/Public/Tendering/OpportunityDetail/Index?noticeUID=CO1.NTC.5613973&amp;isFromPublicArea=True&amp;isModal=true&amp;asPopupView=true</v>
          </cell>
        </row>
        <row r="1114">
          <cell r="A1114" t="str">
            <v>MSPS-572-2024</v>
          </cell>
          <cell r="B1114" t="str">
            <v>https://community.secop.gov.co/Public/Tendering/OpportunityDetail/Index?noticeUID=CO1.NTC.5594225&amp;isFromPublicArea=True&amp;isModal=true&amp;asPopupView=true</v>
          </cell>
        </row>
        <row r="1115">
          <cell r="A1115" t="str">
            <v>MSPS-1293-2024</v>
          </cell>
          <cell r="B1115" t="str">
            <v>https://community.secop.gov.co/Public/Tendering/OpportunityDetail/Index?noticeUID=CO1.NTC.6361617&amp;isFromPublicArea=True&amp;isModal=true&amp;asPopupView=true</v>
          </cell>
        </row>
        <row r="1116">
          <cell r="A1116" t="str">
            <v>MSPS-640-2024</v>
          </cell>
          <cell r="B1116" t="str">
            <v>https://community.secop.gov.co/Public/Tendering/OpportunityDetail/Index?noticeUID=CO1.NTC.5613652&amp;isFromPublicArea=True&amp;isModal=true&amp;asPopupView=true</v>
          </cell>
        </row>
        <row r="1117">
          <cell r="A1117" t="str">
            <v>MSPS-942-2024</v>
          </cell>
          <cell r="B1117" t="str">
            <v>https://community.secop.gov.co/Public/Tendering/OpportunityDetail/Index?noticeUID=CO1.NTC.5813197&amp;isFromPublicArea=True&amp;isModal=true&amp;asPopupView=true</v>
          </cell>
        </row>
        <row r="1118">
          <cell r="A1118" t="str">
            <v>MSPS-501-2024</v>
          </cell>
          <cell r="B1118" t="str">
            <v>https://community.secop.gov.co/Public/Tendering/OpportunityDetail/Index?noticeUID=CO1.NTC.5647200&amp;isFromPublicArea=True&amp;isModal=true&amp;asPopupView=true</v>
          </cell>
        </row>
        <row r="1119">
          <cell r="A1119" t="str">
            <v>MSPS-1665-2024</v>
          </cell>
          <cell r="B1119" t="str">
            <v>https://community.secop.gov.co/Public/Tendering/OpportunityDetail/Index?noticeUID=CO1.NTC.6945540&amp;isFromPublicArea=True&amp;isModal=true&amp;asPopupView=true</v>
          </cell>
        </row>
        <row r="1120">
          <cell r="A1120" t="str">
            <v>MSPS-248-2024</v>
          </cell>
          <cell r="B1120" t="str">
            <v>https://community.secop.gov.co/Public/Tendering/OpportunityDetail/Index?noticeUID=CO1.NTC.5501140&amp;isFromPublicArea=True&amp;isModal=true&amp;asPopupView=true</v>
          </cell>
        </row>
        <row r="1121">
          <cell r="A1121" t="str">
            <v>MSPS-586-2024</v>
          </cell>
          <cell r="B1121" t="str">
            <v>https://community.secop.gov.co/Public/Tendering/OpportunityDetail/Index?noticeUID=CO1.NTC.5616513&amp;isFromPublicArea=True&amp;isModal=true&amp;asPopupView=true</v>
          </cell>
        </row>
        <row r="1122">
          <cell r="A1122" t="str">
            <v>MSPS-1366-2024</v>
          </cell>
          <cell r="B1122" t="str">
            <v>https://community.secop.gov.co/Public/Tendering/OpportunityDetail/Index?noticeUID=CO1.NTC.6504364&amp;isFromPublicArea=True&amp;isModal=true&amp;asPopupView=true</v>
          </cell>
        </row>
        <row r="1123">
          <cell r="A1123" t="str">
            <v>MSPS-1114-2024</v>
          </cell>
          <cell r="B1123" t="str">
            <v>https://community.secop.gov.co/Public/Tendering/OpportunityDetail/Index?noticeUID=CO1.NTC.6061940&amp;isFromPublicArea=True&amp;isModal=true&amp;asPopupView=true</v>
          </cell>
        </row>
        <row r="1124">
          <cell r="A1124" t="str">
            <v>MSPS-548-2024</v>
          </cell>
          <cell r="B1124" t="str">
            <v>https://community.secop.gov.co/Public/Tendering/OpportunityDetail/Index?noticeUID=CO1.NTC.5572244&amp;isFromPublicArea=True&amp;isModal=true&amp;asPopupView=true</v>
          </cell>
        </row>
        <row r="1125">
          <cell r="A1125" t="str">
            <v>MSPS-223-2024</v>
          </cell>
          <cell r="B1125" t="str">
            <v>https://community.secop.gov.co/Public/Tendering/OpportunityDetail/Index?noticeUID=CO1.NTC.5510295&amp;isFromPublicArea=True&amp;isModal=true&amp;asPopupView=true</v>
          </cell>
        </row>
        <row r="1126">
          <cell r="A1126" t="str">
            <v>MSPS-418-2024</v>
          </cell>
          <cell r="B1126" t="str">
            <v>https://community.secop.gov.co/Public/Tendering/OpportunityDetail/Index?noticeUID=CO1.NTC.5692286&amp;isFromPublicArea=True&amp;isModal=true&amp;asPopupView=true</v>
          </cell>
        </row>
        <row r="1127">
          <cell r="A1127" t="str">
            <v>MSPS-298-2024</v>
          </cell>
          <cell r="B1127" t="str">
            <v>https://community.secop.gov.co/Public/Tendering/OpportunityDetail/Index?noticeUID=CO1.NTC.5417227&amp;isFromPublicArea=True&amp;isModal=true&amp;asPopupView=true</v>
          </cell>
        </row>
        <row r="1128">
          <cell r="A1128" t="str">
            <v>MSPS-429-2024</v>
          </cell>
          <cell r="B1128" t="str">
            <v>https://community.secop.gov.co/Public/Tendering/OpportunityDetail/Index?noticeUID=CO1.NTC.5568601&amp;isFromPublicArea=True&amp;isModal=true&amp;asPopupView=true</v>
          </cell>
        </row>
        <row r="1129">
          <cell r="A1129" t="str">
            <v>MSPS-488-2024</v>
          </cell>
          <cell r="B1129" t="str">
            <v>https://community.secop.gov.co/Public/Tendering/OpportunityDetail/Index?noticeUID=CO1.NTC.5706438&amp;isFromPublicArea=True&amp;isModal=true&amp;asPopupView=true</v>
          </cell>
        </row>
        <row r="1130">
          <cell r="A1130" t="str">
            <v>MSPS-1119-2024</v>
          </cell>
          <cell r="B1130" t="str">
            <v>https://community.secop.gov.co/Public/Tendering/OpportunityDetail/Index?noticeUID=CO1.NTC.6133613&amp;isFromPublicArea=True&amp;isModal=true&amp;asPopupView=true</v>
          </cell>
        </row>
        <row r="1131">
          <cell r="A1131" t="str">
            <v>MSPS-906-2024</v>
          </cell>
          <cell r="B1131" t="str">
            <v>https://community.secop.gov.co/Public/Tendering/OpportunityDetail/Index?noticeUID=CO1.NTC.5785629&amp;isFromPublicArea=True&amp;isModal=true&amp;asPopupView=true</v>
          </cell>
        </row>
        <row r="1132">
          <cell r="A1132" t="str">
            <v>MSPS-1558-2024</v>
          </cell>
          <cell r="B1132" t="str">
            <v>https://community.secop.gov.co/Public/Tendering/OpportunityDetail/Index?noticeUID=CO1.NTC.6841094&amp;isFromPublicArea=True&amp;isModal=true&amp;asPopupView=true</v>
          </cell>
        </row>
        <row r="1133">
          <cell r="A1133" t="str">
            <v>MSPS-222-2024</v>
          </cell>
          <cell r="B1133" t="str">
            <v>https://community.secop.gov.co/Public/Tendering/OpportunityDetail/Index?noticeUID=CO1.NTC.5526747&amp;isFromPublicArea=True&amp;isModal=true&amp;asPopupView=true</v>
          </cell>
        </row>
        <row r="1134">
          <cell r="A1134" t="str">
            <v>MSPS-1499-2024</v>
          </cell>
          <cell r="B1134" t="str">
            <v>https://community.secop.gov.co/Public/Tendering/OpportunityDetail/Index?noticeUID=CO1.NTC.6670303&amp;isFromPublicArea=True&amp;isModal=true&amp;asPopupView=true</v>
          </cell>
        </row>
        <row r="1135">
          <cell r="A1135" t="str">
            <v>MSPS-1573-2024</v>
          </cell>
          <cell r="B1135" t="str">
            <v>https://community.secop.gov.co/Public/Tendering/OpportunityDetail/Index?noticeUID=CO1.NTC.6841775&amp;isFromPublicArea=True&amp;isModal=true&amp;asPopupView=true</v>
          </cell>
        </row>
        <row r="1136">
          <cell r="A1136" t="str">
            <v>MSPS-277-2024</v>
          </cell>
          <cell r="B1136" t="str">
            <v>https://community.secop.gov.co/Public/Tendering/OpportunityDetail/Index?noticeUID=CO1.NTC.5505378&amp;isFromPublicArea=True&amp;isModal=true&amp;asPopupView=true</v>
          </cell>
        </row>
        <row r="1137">
          <cell r="A1137" t="str">
            <v>MSPS-1492-2024</v>
          </cell>
          <cell r="B1137" t="str">
            <v>https://community.secop.gov.co/Public/Tendering/OpportunityDetail/Index?noticeUID=CO1.NTC.6567927&amp;isFromPublicArea=True&amp;isModal=true&amp;asPopupView=true</v>
          </cell>
        </row>
        <row r="1138">
          <cell r="A1138" t="str">
            <v>MSPS-1731-2024</v>
          </cell>
          <cell r="B1138" t="str">
            <v>https://community.secop.gov.co/Public/Tendering/OpportunityDetail/Index?noticeUID=CO1.NTC.7041307&amp;isFromPublicArea=True&amp;isModal=true&amp;asPopupView=true</v>
          </cell>
        </row>
        <row r="1139">
          <cell r="A1139" t="str">
            <v>MSPS-1468-2024</v>
          </cell>
          <cell r="B1139" t="str">
            <v>https://community.secop.gov.co/Public/Tendering/OpportunityDetail/Index?noticeUID=CO1.NTC.6647374&amp;isFromPublicArea=True&amp;isModal=true&amp;asPopupView=true</v>
          </cell>
        </row>
        <row r="1140">
          <cell r="A1140" t="str">
            <v>MSPS-408-2024</v>
          </cell>
          <cell r="B1140" t="str">
            <v>https://community.secop.gov.co/Public/Tendering/OpportunityDetail/Index?noticeUID=CO1.NTC.5542276&amp;isFromPublicArea=True&amp;isModal=true&amp;asPopupView=true</v>
          </cell>
        </row>
        <row r="1141">
          <cell r="A1141" t="str">
            <v>MSPS-967-2024</v>
          </cell>
          <cell r="B1141" t="str">
            <v>https://community.secop.gov.co/Public/Tendering/OpportunityDetail/Index?noticeUID=CO1.NTC.5841808&amp;isFromPublicArea=True&amp;isModal=true&amp;asPopupView=true</v>
          </cell>
        </row>
        <row r="1142">
          <cell r="A1142" t="str">
            <v>MSPS-579-2024</v>
          </cell>
          <cell r="B1142" t="str">
            <v>https://community.secop.gov.co/Public/Tendering/OpportunityDetail/Index?noticeUID=CO1.NTC.5611143&amp;isFromPublicArea=True&amp;isModal=true&amp;asPopupView=true</v>
          </cell>
        </row>
        <row r="1143">
          <cell r="A1143" t="str">
            <v>MSPS-755-2024</v>
          </cell>
          <cell r="B1143" t="str">
            <v>https://community.secop.gov.co/Public/Tendering/OpportunityDetail/Index?noticeUID=CO1.NTC.5696773&amp;isFromPublicArea=True&amp;isModal=true&amp;asPopupView=true</v>
          </cell>
        </row>
        <row r="1144">
          <cell r="A1144" t="str">
            <v>MSPS-1012-2024</v>
          </cell>
          <cell r="B1144" t="str">
            <v>https://community.secop.gov.co/Public/Tendering/OpportunityDetail/Index?noticeUID=CO1.NTC.5928734&amp;isFromPublicArea=True&amp;isModal=true&amp;asPopupView=true</v>
          </cell>
        </row>
        <row r="1145">
          <cell r="A1145" t="str">
            <v>MSPS-883-2024</v>
          </cell>
          <cell r="B1145" t="str">
            <v>https://community.secop.gov.co/Public/Tendering/OpportunityDetail/Index?noticeUID=CO1.NTC.5780885&amp;isFromPublicArea=True&amp;isModal=true&amp;asPopupView=true</v>
          </cell>
        </row>
        <row r="1146">
          <cell r="A1146" t="str">
            <v>MSPS-1671-2024</v>
          </cell>
          <cell r="B1146" t="str">
            <v>https://community.secop.gov.co/Public/Tendering/OpportunityDetail/Index?noticeUID=CO1.NTC.6965501&amp;isFromPublicArea=True&amp;isModal=true&amp;asPopupView=true</v>
          </cell>
        </row>
        <row r="1147">
          <cell r="A1147" t="str">
            <v>MSPS-995-2024</v>
          </cell>
          <cell r="B1147" t="str">
            <v>https://community.secop.gov.co/Public/Tendering/OpportunityDetail/Index?noticeUID=CO1.NTC.5890254&amp;isFromPublicArea=True&amp;isModal=true&amp;asPopupView=true</v>
          </cell>
        </row>
        <row r="1148">
          <cell r="A1148" t="str">
            <v>MSPS-654-2024</v>
          </cell>
          <cell r="B1148" t="str">
            <v>https://community.secop.gov.co/Public/Tendering/OpportunityDetail/Index?noticeUID=CO1.NTC.5622052&amp;isFromPublicArea=True&amp;isModal=true&amp;asPopupView=true</v>
          </cell>
        </row>
        <row r="1149">
          <cell r="A1149" t="str">
            <v>MSPS-904-2024</v>
          </cell>
          <cell r="B1149" t="str">
            <v>https://community.secop.gov.co/Public/Tendering/OpportunityDetail/Index?noticeUID=CO1.NTC.5788932&amp;isFromPublicArea=True&amp;isModal=true&amp;asPopupView=true</v>
          </cell>
        </row>
        <row r="1150">
          <cell r="A1150" t="str">
            <v>MSPS-1145-2024</v>
          </cell>
          <cell r="B1150" t="str">
            <v>https://community.secop.gov.co/Public/Tendering/OpportunityDetail/Index?noticeUID=CO1.NTC.6191915&amp;isFromPublicArea=True&amp;isModal=true&amp;asPopupView=true</v>
          </cell>
        </row>
        <row r="1151">
          <cell r="A1151" t="str">
            <v>MSPS-691-2024</v>
          </cell>
          <cell r="B1151" t="str">
            <v>https://community.secop.gov.co/Public/Tendering/OpportunityDetail/Index?noticeUID=CO1.NTC.5662617&amp;isFromPublicArea=True&amp;isModal=true&amp;asPopupView=true</v>
          </cell>
        </row>
        <row r="1152">
          <cell r="A1152" t="str">
            <v>MSPS-1580-2024</v>
          </cell>
          <cell r="B1152" t="str">
            <v>https://community.secop.gov.co/Public/Tendering/OpportunityDetail/Index?noticeUID=CO1.NTC.6935902&amp;isFromPublicArea=True&amp;isModal=true&amp;asPopupView=true</v>
          </cell>
        </row>
        <row r="1153">
          <cell r="A1153" t="str">
            <v>MSPS-177-2024</v>
          </cell>
          <cell r="B1153" t="str">
            <v>https://community.secop.gov.co/Public/Tendering/OpportunityDetail/Index?noticeUID=CO1.NTC.5486859&amp;isFromPublicArea=True&amp;isModal=true&amp;asPopupView=true</v>
          </cell>
        </row>
        <row r="1154">
          <cell r="A1154" t="str">
            <v>MSPS-1149-2024</v>
          </cell>
          <cell r="B1154" t="str">
            <v>https://community.secop.gov.co/Public/Tendering/OpportunityDetail/Index?noticeUID=CO1.NTC.6163062&amp;isFromPublicArea=True&amp;isModal=true&amp;asPopupView=true</v>
          </cell>
        </row>
        <row r="1155">
          <cell r="A1155" t="str">
            <v>MSPS-1017-2024</v>
          </cell>
          <cell r="B1155" t="str">
            <v>https://community.secop.gov.co/Public/Tendering/OpportunityDetail/Index?noticeUID=CO1.NTC.6317430&amp;isFromPublicArea=True&amp;isModal=true&amp;asPopupView=true</v>
          </cell>
        </row>
        <row r="1156">
          <cell r="A1156" t="str">
            <v>MSPS-1403-2024</v>
          </cell>
          <cell r="B1156" t="str">
            <v>https://community.secop.gov.co/Public/Tendering/OpportunityDetail/Index?noticeUID=CO1.NTC.6594420&amp;isFromPublicArea=True&amp;isModal=true&amp;asPopupView=true</v>
          </cell>
        </row>
        <row r="1157">
          <cell r="A1157" t="str">
            <v>MSPS-672-2024</v>
          </cell>
          <cell r="B1157" t="str">
            <v>https://community.secop.gov.co/Public/Tendering/OpportunityDetail/Index?noticeUID=CO1.NTC.5424056&amp;isFromPublicArea=True&amp;isModal=true&amp;asPopupView=true</v>
          </cell>
        </row>
        <row r="1158">
          <cell r="A1158" t="str">
            <v>MSPS-1621-2024</v>
          </cell>
          <cell r="B1158" t="str">
            <v>https://community.secop.gov.co/Public/Tendering/OpportunityDetail/Index?noticeUID=CO1.NTC.6895833&amp;isFromPublicArea=True&amp;isModal=true&amp;asPopupView=true</v>
          </cell>
        </row>
        <row r="1159">
          <cell r="A1159" t="str">
            <v>MSPS-1414-2024</v>
          </cell>
          <cell r="B1159" t="str">
            <v>https://community.secop.gov.co/Public/Tendering/OpportunityDetail/Index?noticeUID=CO1.NTC.6595261&amp;isFromPublicArea=True&amp;isModal=true&amp;asPopupView=true</v>
          </cell>
        </row>
        <row r="1160">
          <cell r="A1160" t="str">
            <v>MSPS-1319-2024</v>
          </cell>
          <cell r="B1160" t="str">
            <v>https://community.secop.gov.co/Public/Tendering/OpportunityDetail/Index?noticeUID=CO1.NTC.6390180&amp;isFromPublicArea=True&amp;isModal=true&amp;asPopupView=true</v>
          </cell>
        </row>
        <row r="1161">
          <cell r="A1161" t="str">
            <v>MSPS-919-2024</v>
          </cell>
          <cell r="B1161" t="str">
            <v>https://community.secop.gov.co/Public/Tendering/OpportunityDetail/Index?noticeUID=CO1.NTC.5798886&amp;isFromPublicArea=True&amp;isModal=true&amp;asPopupView=true</v>
          </cell>
        </row>
        <row r="1162">
          <cell r="A1162" t="str">
            <v>MSPS-1285-2024</v>
          </cell>
          <cell r="B1162" t="str">
            <v>https://community.secop.gov.co/Public/Tendering/OpportunityDetail/Index?noticeUID=CO1.NTC.6351945&amp;isFromPublicArea=True&amp;isModal=true&amp;asPopupView=true</v>
          </cell>
        </row>
        <row r="1163">
          <cell r="A1163" t="str">
            <v>MSPS-1140-2024</v>
          </cell>
          <cell r="B1163" t="str">
            <v>https://community.secop.gov.co/Public/Tendering/OpportunityDetail/Index?noticeUID=CO1.NTC.6143516&amp;isFromPublicArea=True&amp;isModal=true&amp;asPopupView=true</v>
          </cell>
        </row>
        <row r="1164">
          <cell r="A1164" t="str">
            <v>MSPS-015-2024</v>
          </cell>
          <cell r="B1164" t="str">
            <v>https://community.secop.gov.co/Public/Tendering/OpportunityDetail/Index?noticeUID=CO1.NTC.5460299&amp;isFromPublicArea=True&amp;isModal=true&amp;asPopupView=true</v>
          </cell>
        </row>
        <row r="1165">
          <cell r="A1165" t="str">
            <v>MSPS-1503-2024</v>
          </cell>
          <cell r="B1165" t="str">
            <v>https://community.secop.gov.co/Public/Tendering/OpportunityDetail/Index?noticeUID=CO1.NTC.6672243&amp;isFromPublicArea=True&amp;isModal=true&amp;asPopupView=true</v>
          </cell>
        </row>
        <row r="1166">
          <cell r="A1166" t="str">
            <v>MSPS-231-2024</v>
          </cell>
          <cell r="B1166" t="str">
            <v>https://community.secop.gov.co/Public/Tendering/OpportunityDetail/Index?noticeUID=CO1.NTC.5529790&amp;isFromPublicArea=True&amp;isModal=true&amp;asPopupView=true</v>
          </cell>
        </row>
        <row r="1167">
          <cell r="A1167" t="str">
            <v>MSPS-1718-2024</v>
          </cell>
          <cell r="B1167" t="str">
            <v>https://community.secop.gov.co/Public/Tendering/OpportunityDetail/Index?noticeUID=CO1.NTC.7015270&amp;isFromPublicArea=True&amp;isModal=true&amp;asPopupView=true</v>
          </cell>
        </row>
        <row r="1168">
          <cell r="A1168" t="str">
            <v>MSPS-293-2024</v>
          </cell>
          <cell r="B1168" t="str">
            <v>https://community.secop.gov.co/Public/Tendering/OpportunityDetail/Index?noticeUID=CO1.NTC.5405820&amp;isFromPublicArea=True&amp;isModal=true&amp;asPopupView=true</v>
          </cell>
        </row>
        <row r="1169">
          <cell r="A1169" t="str">
            <v>MSPS-320-2024</v>
          </cell>
          <cell r="B1169" t="str">
            <v>https://community.secop.gov.co/Public/Tendering/OpportunityDetail/Index?noticeUID=CO1.NTC.5511860&amp;isFromPublicArea=True&amp;isModal=true&amp;asPopupView=true</v>
          </cell>
        </row>
        <row r="1170">
          <cell r="A1170" t="str">
            <v>MSPS-281-2024</v>
          </cell>
          <cell r="B1170" t="str">
            <v>https://community.secop.gov.co/Public/Tendering/OpportunityDetail/Index?noticeUID=CO1.NTC.5516170&amp;isFromPublicArea=True&amp;isModal=true&amp;asPopupView=true</v>
          </cell>
        </row>
        <row r="1171">
          <cell r="A1171" t="str">
            <v>MSPS-1630-2024</v>
          </cell>
          <cell r="B1171" t="str">
            <v>https://community.secop.gov.co/Public/Tendering/OpportunityDetail/Index?noticeUID=CO1.NTC.6904388&amp;isFromPublicArea=True&amp;isModal=true&amp;asPopupView=true</v>
          </cell>
        </row>
        <row r="1172">
          <cell r="A1172" t="str">
            <v>MSPS-1462-2024</v>
          </cell>
          <cell r="B1172" t="str">
            <v>https://community.secop.gov.co/Public/Tendering/OpportunityDetail/Index?noticeUID=CO1.NTC.6634833&amp;isFromPublicArea=True&amp;isModal=true&amp;asPopupView=true</v>
          </cell>
        </row>
        <row r="1173">
          <cell r="A1173" t="str">
            <v>MSPS-349-2024</v>
          </cell>
          <cell r="B1173" t="str">
            <v>https://community.secop.gov.co/Public/Tendering/OpportunityDetail/Index?noticeUID=CO1.NTC.5561001&amp;isFromPublicArea=True&amp;isModal=true&amp;asPopupView=true</v>
          </cell>
        </row>
        <row r="1174">
          <cell r="A1174" t="str">
            <v>MSPS-629-2024</v>
          </cell>
          <cell r="B1174" t="str">
            <v>https://community.secop.gov.co/Public/Tendering/OpportunityDetail/Index?noticeUID=CO1.NTC.5625868&amp;isFromPublicArea=True&amp;isModal=true&amp;asPopupView=true</v>
          </cell>
        </row>
        <row r="1175">
          <cell r="A1175" t="str">
            <v>MSPS-1750-2024</v>
          </cell>
          <cell r="B1175" t="str">
            <v>https://community.secop.gov.co/Public/Tendering/OpportunityDetail/Index?noticeUID=CO1.NTC.7080920&amp;isFromPublicArea=True&amp;isModal=true&amp;asPopupView=true</v>
          </cell>
        </row>
        <row r="1176">
          <cell r="A1176" t="str">
            <v>MSPS-1475-2024</v>
          </cell>
          <cell r="B1176" t="str">
            <v>https://community.secop.gov.co/Public/Tendering/OpportunityDetail/Index?noticeUID=CO1.NTC.6651992&amp;isFromPublicArea=True&amp;isModal=true&amp;asPopupView=true</v>
          </cell>
        </row>
        <row r="1177">
          <cell r="A1177" t="str">
            <v>MSPS-037-2024</v>
          </cell>
          <cell r="B1177" t="str">
            <v>https://community.secop.gov.co/Public/Tendering/OpportunityDetail/Index?noticeUID=CO1.NTC.5746062&amp;isFromPublicArea=True&amp;isModal=true&amp;asPopupView=true</v>
          </cell>
        </row>
        <row r="1178">
          <cell r="A1178" t="str">
            <v>MSPS-1180-2024</v>
          </cell>
          <cell r="B1178" t="str">
            <v>https://community.secop.gov.co/Public/Tendering/OpportunityDetail/Index?noticeUID=CO1.NTC.6203793&amp;isFromPublicArea=True&amp;isModal=true&amp;asPopupView=true</v>
          </cell>
        </row>
        <row r="1179">
          <cell r="A1179" t="str">
            <v>MSPS-399-2024</v>
          </cell>
          <cell r="B1179" t="str">
            <v>https://community.secop.gov.co/Public/Tendering/OpportunityDetail/Index?noticeUID=CO1.NTC.5557677&amp;isFromPublicArea=True&amp;isModal=true&amp;asPopupView=true</v>
          </cell>
        </row>
        <row r="1180">
          <cell r="A1180" t="str">
            <v>MSPS-65-2024</v>
          </cell>
          <cell r="B1180" t="str">
            <v>https://community.secop.gov.co/Public/Tendering/OpportunityDetail/Index?noticeUID=CO1.NTC.5512164&amp;isFromPublicArea=True&amp;isModal=true&amp;asPopupView=true</v>
          </cell>
        </row>
        <row r="1181">
          <cell r="A1181" t="str">
            <v>MSPS-438-2024</v>
          </cell>
          <cell r="B1181" t="str">
            <v>https://community.secop.gov.co/Public/Tendering/OpportunityDetail/Index?noticeUID=CO1.NTC.5536804&amp;isFromPublicArea=True&amp;isModal=true&amp;asPopupView=true</v>
          </cell>
        </row>
        <row r="1182">
          <cell r="A1182" t="str">
            <v>MSPS-195-2024</v>
          </cell>
          <cell r="B1182" t="str">
            <v>https://community.secop.gov.co/Public/Tendering/OpportunityDetail/Index?noticeUID=CO1.NTC.5501804&amp;isFromPublicArea=True&amp;isModal=true&amp;asPopupView=true</v>
          </cell>
        </row>
        <row r="1183">
          <cell r="A1183" t="str">
            <v>MSPS-1519-2024</v>
          </cell>
          <cell r="B1183" t="str">
            <v>https://community.secop.gov.co/Public/Tendering/OpportunityDetail/Index?noticeUID=CO1.NTC.6618790&amp;isFromPublicArea=True&amp;isModal=true&amp;asPopupView=true</v>
          </cell>
        </row>
        <row r="1184">
          <cell r="A1184" t="str">
            <v>MSPS-1504-2024</v>
          </cell>
          <cell r="B1184" t="str">
            <v>https://community.secop.gov.co/Public/Tendering/OpportunityDetail/Index?noticeUID=CO1.NTC.6671750&amp;isFromPublicArea=True&amp;isModal=true&amp;asPopupView=true</v>
          </cell>
        </row>
        <row r="1185">
          <cell r="A1185" t="str">
            <v>MSPS-124-2024</v>
          </cell>
          <cell r="B1185" t="str">
            <v>https://community.secop.gov.co/Public/Tendering/OpportunityDetail/Index?noticeUID=CO1.NTC.5460166&amp;isFromPublicArea=True&amp;isModal=true&amp;asPopupView=true</v>
          </cell>
        </row>
        <row r="1186">
          <cell r="A1186" t="str">
            <v>MSPS-165-2024</v>
          </cell>
          <cell r="B1186" t="str">
            <v>https://community.secop.gov.co/Public/Tendering/OpportunityDetail/Index?noticeUID=CO1.NTC.5481981&amp;isFromPublicArea=True&amp;isModal=true&amp;asPopupView=true</v>
          </cell>
        </row>
        <row r="1187">
          <cell r="A1187" t="str">
            <v>MSPS-1257-2024</v>
          </cell>
          <cell r="B1187" t="str">
            <v>https://community.secop.gov.co/Public/Tendering/OpportunityDetail/Index?noticeUID=CO1.NTC.6145036&amp;isFromPublicArea=True&amp;isModal=true&amp;asPopupView=true</v>
          </cell>
        </row>
        <row r="1188">
          <cell r="A1188" t="str">
            <v>MSPS-624-2024</v>
          </cell>
          <cell r="B1188" t="str">
            <v>https://community.secop.gov.co/Public/Tendering/OpportunityDetail/Index?noticeUID=CO1.NTC.5605554&amp;isFromPublicArea=True&amp;isModal=true&amp;asPopupView=true</v>
          </cell>
        </row>
        <row r="1189">
          <cell r="A1189" t="str">
            <v>MSPS-148-2024</v>
          </cell>
          <cell r="B1189" t="str">
            <v>https://community.secop.gov.co/Public/Tendering/OpportunityDetail/Index?noticeUID=CO1.NTC.5483558&amp;isFromPublicArea=True&amp;isModal=true&amp;asPopupView=true</v>
          </cell>
        </row>
        <row r="1190">
          <cell r="A1190" t="str">
            <v>MSPS-1748-2024</v>
          </cell>
          <cell r="B1190" t="str">
            <v>https://community.secop.gov.co/Public/Tendering/OpportunityDetail/Index?noticeUID=CO1.NTC.7070597&amp;isFromPublicArea=True&amp;isModal=true&amp;asPopupView=true</v>
          </cell>
        </row>
        <row r="1191">
          <cell r="A1191" t="str">
            <v>MSPS-431-2024.</v>
          </cell>
          <cell r="B1191" t="str">
            <v>https://community.secop.gov.co/Public/Tendering/OpportunityDetail/Index?noticeUID=CO1.NTC.5535531&amp;isFromPublicArea=True&amp;isModal=true&amp;asPopupView=true</v>
          </cell>
        </row>
        <row r="1192">
          <cell r="A1192" t="str">
            <v>MSPS-1041-2024</v>
          </cell>
          <cell r="B1192" t="str">
            <v>https://community.secop.gov.co/Public/Tendering/OpportunityDetail/Index?noticeUID=CO1.NTC.5959208&amp;isFromPublicArea=True&amp;isModal=true&amp;asPopupView=true</v>
          </cell>
        </row>
        <row r="1193">
          <cell r="A1193" t="str">
            <v>MSPS-388-2024</v>
          </cell>
          <cell r="B1193" t="str">
            <v>https://community.secop.gov.co/Public/Tendering/OpportunityDetail/Index?noticeUID=CO1.NTC.5528831&amp;isFromPublicArea=True&amp;isModal=true&amp;asPopupView=true</v>
          </cell>
        </row>
        <row r="1194">
          <cell r="A1194" t="str">
            <v>MSPS-1101-2024</v>
          </cell>
          <cell r="B1194" t="str">
            <v>https://community.secop.gov.co/Public/Tendering/OpportunityDetail/Index?noticeUID=CO1.NTC.6053628&amp;isFromPublicArea=True&amp;isModal=true&amp;asPopupView=true</v>
          </cell>
        </row>
        <row r="1195">
          <cell r="A1195" t="str">
            <v>MSPS-477-2024</v>
          </cell>
          <cell r="B1195" t="str">
            <v>https://community.secop.gov.co/Public/Tendering/OpportunityDetail/Index?noticeUID=CO1.NTC.5600541&amp;isFromPublicArea=True&amp;isModal=true&amp;asPopupView=true</v>
          </cell>
        </row>
        <row r="1196">
          <cell r="A1196" t="str">
            <v>MSPS-241-2024</v>
          </cell>
          <cell r="B1196" t="str">
            <v>https://community.secop.gov.co/Public/Tendering/OpportunityDetail/Index?noticeUID=CO1.NTC.5495661&amp;isFromPublicArea=True&amp;isModal=true&amp;asPopupView=true</v>
          </cell>
        </row>
        <row r="1197">
          <cell r="A1197" t="str">
            <v>MSPS-1754-2024</v>
          </cell>
          <cell r="B1197" t="str">
            <v>https://community.secop.gov.co/Public/Tendering/OpportunityDetail/Index?noticeUID=CO1.NTC.7076635&amp;isFromPublicArea=True&amp;isModal=true&amp;asPopupView=true</v>
          </cell>
        </row>
        <row r="1198">
          <cell r="A1198" t="str">
            <v>MSPS-816-2024</v>
          </cell>
          <cell r="B1198" t="str">
            <v>https://community.secop.gov.co/Public/Tendering/OpportunityDetail/Index?noticeUID=CO1.NTC.5711274&amp;isFromPublicArea=True&amp;isModal=true&amp;asPopupView=true</v>
          </cell>
        </row>
        <row r="1199">
          <cell r="A1199" t="str">
            <v>MSPS-1239-2024</v>
          </cell>
          <cell r="B1199" t="str">
            <v>https://community.secop.gov.co/Public/Tendering/OpportunityDetail/Index?noticeUID=CO1.NTC.6286356&amp;isFromPublicArea=True&amp;isModal=true&amp;asPopupView=true</v>
          </cell>
        </row>
        <row r="1200">
          <cell r="A1200" t="str">
            <v>MSPS-257-2024</v>
          </cell>
          <cell r="B1200" t="str">
            <v>https://community.secop.gov.co/Public/Tendering/OpportunityDetail/Index?noticeUID=CO1.NTC.5516644&amp;isFromPublicArea=True&amp;isModal=true&amp;asPopupView=true</v>
          </cell>
        </row>
        <row r="1201">
          <cell r="A1201" t="str">
            <v>MSPS-768-2024</v>
          </cell>
          <cell r="B1201" t="str">
            <v>https://community.secop.gov.co/Public/Tendering/OpportunityDetail/Index?noticeUID=CO1.NTC.5689171&amp;isFromPublicArea=True&amp;isModal=true&amp;asPopupView=true</v>
          </cell>
        </row>
        <row r="1202">
          <cell r="A1202" t="str">
            <v>MSPS-1211-2024</v>
          </cell>
          <cell r="B1202" t="str">
            <v>https://community.secop.gov.co/Public/Tendering/OpportunityDetail/Index?noticeUID=CO1.NTC.6263727&amp;isFromPublicArea=True&amp;isModal=true&amp;asPopupView=true</v>
          </cell>
        </row>
        <row r="1203">
          <cell r="A1203" t="str">
            <v>MSPS-1720-2024</v>
          </cell>
          <cell r="B1203" t="str">
            <v>https://community.secop.gov.co/Public/Tendering/OpportunityDetail/Index?noticeUID=CO1.NTC.7014849&amp;isFromPublicArea=True&amp;isModal=true&amp;asPopupView=true</v>
          </cell>
        </row>
        <row r="1204">
          <cell r="A1204" t="str">
            <v>MSPS-973-2024</v>
          </cell>
          <cell r="B1204" t="str">
            <v>https://community.secop.gov.co/Public/Tendering/OpportunityDetail/Index?noticeUID=CO1.NTC.5856252&amp;isFromPublicArea=True&amp;isModal=true&amp;asPopupView=true</v>
          </cell>
        </row>
        <row r="1205">
          <cell r="A1205" t="str">
            <v>MSPS-192-2024</v>
          </cell>
          <cell r="B1205" t="str">
            <v>https://community.secop.gov.co/Public/Tendering/OpportunityDetail/Index?noticeUID=CO1.NTC.5534252&amp;isFromPublicArea=True&amp;isModal=true&amp;asPopupView=true</v>
          </cell>
        </row>
        <row r="1206">
          <cell r="A1206" t="str">
            <v>MSPS-400-2024</v>
          </cell>
          <cell r="B1206" t="str">
            <v>https://community.secop.gov.co/Public/Tendering/OpportunityDetail/Index?noticeUID=CO1.NTC.5572424&amp;isFromPublicArea=True&amp;isModal=true&amp;asPopupView=true</v>
          </cell>
        </row>
        <row r="1207">
          <cell r="A1207" t="str">
            <v>MSPS-1484-2024</v>
          </cell>
          <cell r="B1207" t="str">
            <v>https://community.secop.gov.co/Public/Tendering/OpportunityDetail/Index?noticeUID=CO1.NTC.6656835&amp;isFromPublicArea=True&amp;isModal=true&amp;asPopupView=true</v>
          </cell>
        </row>
        <row r="1208">
          <cell r="A1208" t="str">
            <v>MSPS-1471-2024</v>
          </cell>
          <cell r="B1208" t="str">
            <v>https://community.secop.gov.co/Public/Tendering/OpportunityDetail/Index?noticeUID=CO1.NTC.6647256&amp;isFromPublicArea=True&amp;isModal=true&amp;asPopupView=true</v>
          </cell>
        </row>
        <row r="1209">
          <cell r="A1209" t="str">
            <v>MSPS-914-2024</v>
          </cell>
          <cell r="B1209" t="str">
            <v>https://community.secop.gov.co/Public/Tendering/OpportunityDetail/Index?noticeUID=CO1.NTC.5947678&amp;isFromPublicArea=True&amp;isModal=true&amp;asPopupView=true</v>
          </cell>
        </row>
        <row r="1210">
          <cell r="A1210" t="str">
            <v>MSPS-1791-2024</v>
          </cell>
          <cell r="B1210" t="str">
            <v>https://community.secop.gov.co/Public/Tendering/OpportunityDetail/Index?noticeUID=CO1.NTC.7135477&amp;isFromPublicArea=True&amp;isModal=true&amp;asPopupView=true</v>
          </cell>
        </row>
        <row r="1211">
          <cell r="A1211" t="str">
            <v>MSPS-1572-2024</v>
          </cell>
          <cell r="B1211" t="str">
            <v>https://community.secop.gov.co/Public/Tendering/OpportunityDetail/Index?noticeUID=CO1.NTC.6692923&amp;isFromPublicArea=True&amp;isModal=true&amp;asPopupView=true</v>
          </cell>
        </row>
        <row r="1212">
          <cell r="A1212" t="str">
            <v>MSPS-154-2024</v>
          </cell>
          <cell r="B1212" t="str">
            <v>https://community.secop.gov.co/Public/Tendering/OpportunityDetail/Index?noticeUID=CO1.NTC.5493678&amp;isFromPublicArea=True&amp;isModal=true&amp;asPopupView=true</v>
          </cell>
        </row>
        <row r="1213">
          <cell r="A1213" t="str">
            <v>MSPS-619-2024</v>
          </cell>
          <cell r="B1213" t="str">
            <v>https://community.secop.gov.co/Public/Tendering/OpportunityDetail/Index?noticeUID=CO1.NTC.5447070&amp;isFromPublicArea=True&amp;isModal=true&amp;asPopupView=true</v>
          </cell>
        </row>
        <row r="1214">
          <cell r="A1214" t="str">
            <v>MSPS-261-2024</v>
          </cell>
          <cell r="B1214" t="str">
            <v>https://community.secop.gov.co/Public/Tendering/OpportunityDetail/Index?noticeUID=CO1.NTC.5548098&amp;isFromPublicArea=True&amp;isModal=true&amp;asPopupView=true</v>
          </cell>
        </row>
        <row r="1215">
          <cell r="A1215" t="str">
            <v>MSPS-422-2024</v>
          </cell>
          <cell r="B1215" t="str">
            <v>https://community.secop.gov.co/Public/Tendering/OpportunityDetail/Index?noticeUID=CO1.NTC.5543586&amp;isFromPublicArea=True&amp;isModal=true&amp;asPopupView=true</v>
          </cell>
        </row>
        <row r="1216">
          <cell r="A1216" t="str">
            <v>MSPS-398-2024</v>
          </cell>
          <cell r="B1216" t="str">
            <v>https://community.secop.gov.co/Public/Tendering/OpportunityDetail/Index?noticeUID=CO1.NTC.5573470&amp;isFromPublicArea=True&amp;isModal=true&amp;asPopupView=true</v>
          </cell>
        </row>
        <row r="1217">
          <cell r="A1217" t="str">
            <v>MSPS-999-2024</v>
          </cell>
          <cell r="B1217" t="str">
            <v>https://community.secop.gov.co/Public/Tendering/OpportunityDetail/Index?noticeUID=CO1.NTC.5922762&amp;isFromPublicArea=True&amp;isModal=true&amp;asPopupView=true</v>
          </cell>
        </row>
        <row r="1218">
          <cell r="A1218" t="str">
            <v>MSPS-1570-2024</v>
          </cell>
          <cell r="B1218" t="str">
            <v>https://community.secop.gov.co/Public/Tendering/OpportunityDetail/Index?noticeUID=CO1.NTC.6814125&amp;isFromPublicArea=True&amp;isModal=true&amp;asPopupView=true</v>
          </cell>
        </row>
        <row r="1219">
          <cell r="A1219" t="str">
            <v>MSPS-1591-2024</v>
          </cell>
          <cell r="B1219" t="str">
            <v>https://community.secop.gov.co/Public/Tendering/OpportunityDetail/Index?noticeUID=CO1.NTC.6830983&amp;isFromPublicArea=True&amp;isModal=true&amp;asPopupView=true</v>
          </cell>
        </row>
        <row r="1220">
          <cell r="A1220" t="str">
            <v>MSPS-1188-2024</v>
          </cell>
          <cell r="B1220" t="str">
            <v>https://community.secop.gov.co/Public/Tendering/OpportunityDetail/Index?noticeUID=CO1.NTC.6232936&amp;isFromPublicArea=True&amp;isModal=true&amp;asPopupView=true</v>
          </cell>
        </row>
        <row r="1221">
          <cell r="A1221" t="str">
            <v>MSPS-1206-2024</v>
          </cell>
          <cell r="B1221" t="str">
            <v>https://community.secop.gov.co/Public/Tendering/OpportunityDetail/Index?noticeUID=CO1.NTC.6256020&amp;isFromPublicArea=True&amp;isModal=true&amp;asPopupView=true</v>
          </cell>
        </row>
        <row r="1222">
          <cell r="A1222" t="str">
            <v>MSPS-760-2024</v>
          </cell>
          <cell r="B1222" t="str">
            <v>https://community.secop.gov.co/Public/Tendering/OpportunityDetail/Index?noticeUID=CO1.NTC.5719658&amp;isFromPublicArea=True&amp;isModal=true&amp;asPopupView=true</v>
          </cell>
        </row>
        <row r="1223">
          <cell r="A1223" t="str">
            <v>MSPS-1359-2024</v>
          </cell>
          <cell r="B1223" t="str">
            <v>https://community.secop.gov.co/Public/Tendering/OpportunityDetail/Index?noticeUID=CO1.NTC.6211704&amp;isFromPublicArea=True&amp;isModal=true&amp;asPopupView=true</v>
          </cell>
        </row>
        <row r="1224">
          <cell r="A1224" t="str">
            <v>MSPS-887-2024</v>
          </cell>
          <cell r="B1224" t="str">
            <v>https://community.secop.gov.co/Public/Tendering/OpportunityDetail/Index?noticeUID=CO1.NTC.5777998&amp;isFromPublicArea=True&amp;isModal=true&amp;asPopupView=true</v>
          </cell>
        </row>
        <row r="1225">
          <cell r="A1225" t="str">
            <v>MSPS-1379-2024</v>
          </cell>
          <cell r="B1225" t="str">
            <v>https://community.secop.gov.co/Public/Tendering/OpportunityDetail/Index?noticeUID=CO1.NTC.6528138&amp;isFromPublicArea=True&amp;isModal=true&amp;asPopupView=true</v>
          </cell>
        </row>
        <row r="1226">
          <cell r="A1226" t="str">
            <v>MSPS-687-2024</v>
          </cell>
          <cell r="B1226" t="str">
            <v>https://community.secop.gov.co/Public/Tendering/OpportunityDetail/Index?noticeUID=CO1.NTC.5626610&amp;isFromPublicArea=True&amp;isModal=true&amp;asPopupView=true</v>
          </cell>
        </row>
        <row r="1227">
          <cell r="A1227" t="str">
            <v>MSPS-048-2024</v>
          </cell>
          <cell r="B1227" t="str">
            <v>https://community.secop.gov.co/Public/Tendering/OpportunityDetail/Index?noticeUID=CO1.NTC.5916359&amp;isFromPublicArea=True&amp;isModal=true&amp;asPopupView=true</v>
          </cell>
        </row>
        <row r="1228">
          <cell r="A1228" t="str">
            <v>MSPS-985-2024</v>
          </cell>
          <cell r="B1228" t="str">
            <v>https://community.secop.gov.co/Public/Tendering/OpportunityDetail/Index?noticeUID=CO1.NTC.5920342&amp;isFromPublicArea=True&amp;isModal=true&amp;asPopupView=true</v>
          </cell>
        </row>
        <row r="1229">
          <cell r="A1229" t="str">
            <v>MSPS-909-2024</v>
          </cell>
          <cell r="B1229" t="str">
            <v>https://community.secop.gov.co/Public/Tendering/OpportunityDetail/Index?noticeUID=CO1.NTC.5790010&amp;isFromPublicArea=True&amp;isModal=true&amp;asPopupView=true</v>
          </cell>
        </row>
        <row r="1230">
          <cell r="A1230" t="str">
            <v>MSPS-1736- 2024</v>
          </cell>
          <cell r="B1230" t="str">
            <v>https://community.secop.gov.co/Public/Tendering/OpportunityDetail/Index?noticeUID=CO1.NTC.6984252&amp;isFromPublicArea=True&amp;isModal=true&amp;asPopupView=true</v>
          </cell>
        </row>
        <row r="1231">
          <cell r="A1231" t="str">
            <v>MSPS-701-2024</v>
          </cell>
          <cell r="B1231" t="str">
            <v>https://community.secop.gov.co/Public/Tendering/OpportunityDetail/Index?noticeUID=CO1.NTC.5756675&amp;isFromPublicArea=True&amp;isModal=true&amp;asPopupView=true</v>
          </cell>
        </row>
        <row r="1232">
          <cell r="A1232" t="str">
            <v>MSPS-490-2024</v>
          </cell>
          <cell r="B1232" t="str">
            <v>https://community.secop.gov.co/Public/Tendering/OpportunityDetail/Index?noticeUID=CO1.NTC.5624938&amp;isFromPublicArea=True&amp;isModal=true&amp;asPopupView=true</v>
          </cell>
        </row>
        <row r="1233">
          <cell r="A1233" t="str">
            <v>MSPS-1454-2024</v>
          </cell>
          <cell r="B1233" t="str">
            <v>https://community.secop.gov.co/Public/Tendering/OpportunityDetail/Index?noticeUID=CO1.NTC.6703319&amp;isFromPublicArea=True&amp;isModal=true&amp;asPopupView=true</v>
          </cell>
        </row>
        <row r="1234">
          <cell r="A1234" t="str">
            <v>MSPS-359-2024</v>
          </cell>
          <cell r="B1234" t="str">
            <v>https://community.secop.gov.co/Public/Tendering/OpportunityDetail/Index?noticeUID=CO1.NTC.5548953&amp;isFromPublicArea=True&amp;isModal=true&amp;asPopupView=true</v>
          </cell>
        </row>
        <row r="1235">
          <cell r="A1235" t="str">
            <v>MSPS-945-2024</v>
          </cell>
          <cell r="B1235" t="str">
            <v>https://community.secop.gov.co/Public/Tendering/OpportunityDetail/Index?noticeUID=CO1.NTC.5832567&amp;isFromPublicArea=True&amp;isModal=true&amp;asPopupView=true</v>
          </cell>
        </row>
        <row r="1236">
          <cell r="A1236" t="str">
            <v>MSPS-1548-2024</v>
          </cell>
          <cell r="B1236" t="str">
            <v>https://community.secop.gov.co/Public/Tendering/OpportunityDetail/Index?noticeUID=CO1.NTC.6665208&amp;isFromPublicArea=True&amp;isModal=true&amp;asPopupView=true</v>
          </cell>
        </row>
        <row r="1237">
          <cell r="A1237" t="str">
            <v>MSPS-1757-2024</v>
          </cell>
          <cell r="B1237" t="str">
            <v>https://community.secop.gov.co/Public/Tendering/OpportunityDetail/Index?noticeUID=CO1.NTC.7086726&amp;isFromPublicArea=True&amp;isModal=true&amp;asPopupView=true</v>
          </cell>
        </row>
        <row r="1238">
          <cell r="A1238" t="str">
            <v>MSPS-095-2024</v>
          </cell>
          <cell r="B1238" t="str">
            <v>https://community.secop.gov.co/Public/Tendering/OpportunityDetail/Index?noticeUID=CO1.NTC.5459975&amp;isFromPublicArea=True&amp;isModal=true&amp;asPopupView=true</v>
          </cell>
        </row>
        <row r="1239">
          <cell r="A1239" t="str">
            <v>MSPS-545-2024</v>
          </cell>
          <cell r="B1239" t="str">
            <v>https://community.secop.gov.co/Public/Tendering/OpportunityDetail/Index?noticeUID=CO1.NTC.5672031&amp;isFromPublicArea=True&amp;isModal=true&amp;asPopupView=true</v>
          </cell>
        </row>
        <row r="1240">
          <cell r="A1240" t="str">
            <v>MSPS-959-2024</v>
          </cell>
          <cell r="B1240" t="str">
            <v>https://community.secop.gov.co/Public/Tendering/OpportunityDetail/Index?noticeUID=CO1.NTC.5834949&amp;isFromPublicArea=True&amp;isModal=true&amp;asPopupView=true</v>
          </cell>
        </row>
        <row r="1241">
          <cell r="A1241" t="str">
            <v>MSPS-463-2024</v>
          </cell>
          <cell r="B1241" t="str">
            <v>https://community.secop.gov.co/Public/Tendering/OpportunityDetail/Index?noticeUID=CO1.NTC.5556691&amp;isFromPublicArea=True&amp;isModal=true&amp;asPopupView=true</v>
          </cell>
        </row>
        <row r="1242">
          <cell r="A1242" t="str">
            <v>MSPS-1586-2024</v>
          </cell>
          <cell r="B1242" t="str">
            <v>https://community.secop.gov.co/Public/Tendering/OpportunityDetail/Index?noticeUID=CO1.NTC.6833581&amp;isFromPublicArea=True&amp;isModal=true&amp;asPopupView=true</v>
          </cell>
        </row>
        <row r="1243">
          <cell r="A1243" t="str">
            <v>MSPS-926-2024</v>
          </cell>
          <cell r="B1243" t="str">
            <v>https://community.secop.gov.co/Public/Tendering/OpportunityDetail/Index?noticeUID=CO1.NTC.5859328&amp;isFromPublicArea=True&amp;isModal=true&amp;asPopupView=true</v>
          </cell>
        </row>
        <row r="1244">
          <cell r="A1244" t="str">
            <v>MSPS-1614-2024</v>
          </cell>
          <cell r="B1244" t="str">
            <v>https://community.secop.gov.co/Public/Tendering/OpportunityDetail/Index?noticeUID=CO1.NTC.6900644&amp;isFromPublicArea=True&amp;isModal=true&amp;asPopupView=true</v>
          </cell>
        </row>
        <row r="1245">
          <cell r="A1245" t="str">
            <v>MSPS-565-2024</v>
          </cell>
          <cell r="B1245" t="str">
            <v>https://community.secop.gov.co/Public/Tendering/OpportunityDetail/Index?noticeUID=CO1.NTC.5599442&amp;isFromPublicArea=True&amp;isModal=true&amp;asPopupView=true</v>
          </cell>
        </row>
        <row r="1246">
          <cell r="A1246" t="str">
            <v>MSPS-969-2024</v>
          </cell>
          <cell r="B1246" t="str">
            <v>https://community.secop.gov.co/Public/Tendering/OpportunityDetail/Index?noticeUID=CO1.NTC.5853082&amp;isFromPublicArea=True&amp;isModal=true&amp;asPopupView=true</v>
          </cell>
        </row>
        <row r="1247">
          <cell r="A1247" t="str">
            <v>MSPS-449-2024</v>
          </cell>
          <cell r="B1247" t="str">
            <v>https://community.secop.gov.co/Public/Tendering/OpportunityDetail/Index?noticeUID=CO1.NTC.5566943&amp;isFromPublicArea=True&amp;isModal=true&amp;asPopupView=true</v>
          </cell>
        </row>
        <row r="1248">
          <cell r="A1248" t="str">
            <v>MSPS-722-2024</v>
          </cell>
          <cell r="B1248" t="str">
            <v>https://community.secop.gov.co/Public/Tendering/OpportunityDetail/Index?noticeUID=CO1.NTC.5659720&amp;isFromPublicArea=True&amp;isModal=true&amp;asPopupView=true</v>
          </cell>
        </row>
        <row r="1249">
          <cell r="A1249" t="str">
            <v>MSPS-772-2024</v>
          </cell>
          <cell r="B1249" t="str">
            <v>https://community.secop.gov.co/Public/Tendering/OpportunityDetail/Index?noticeUID=CO1.NTC.5705989&amp;isFromPublicArea=True&amp;isModal=true&amp;asPopupView=true</v>
          </cell>
        </row>
        <row r="1250">
          <cell r="A1250" t="str">
            <v>MSPS-24-2024</v>
          </cell>
          <cell r="B1250" t="str">
            <v>https://community.secop.gov.co/Public/Tendering/OpportunityDetail/Index?noticeUID=CO1.NTC.5511085&amp;isFromPublicArea=True&amp;isModal=true&amp;asPopupView=true</v>
          </cell>
        </row>
        <row r="1251">
          <cell r="A1251" t="str">
            <v>MSPS-484-2024</v>
          </cell>
          <cell r="B1251" t="str">
            <v>https://community.secop.gov.co/Public/Tendering/OpportunityDetail/Index?noticeUID=CO1.NTC.5558821&amp;isFromPublicArea=True&amp;isModal=true&amp;asPopupView=true</v>
          </cell>
        </row>
        <row r="1252">
          <cell r="A1252" t="str">
            <v>MSPS-969-2024</v>
          </cell>
          <cell r="B1252" t="str">
            <v>https://community.secop.gov.co/Public/Tendering/OpportunityDetail/Index?noticeUID=CO1.NTC.5884337&amp;isFromPublicArea=True&amp;isModal=true&amp;asPopupView=true</v>
          </cell>
        </row>
        <row r="1253">
          <cell r="A1253" t="str">
            <v>MSPS-092-2024</v>
          </cell>
          <cell r="B1253" t="str">
            <v>https://community.secop.gov.co/Public/Tendering/OpportunityDetail/Index?noticeUID=CO1.NTC.5458108&amp;isFromPublicArea=True&amp;isModal=true&amp;asPopupView=true</v>
          </cell>
        </row>
        <row r="1254">
          <cell r="A1254" t="str">
            <v>MSPS-1607-2024</v>
          </cell>
          <cell r="B1254" t="str">
            <v>https://community.secop.gov.co/Public/Tendering/OpportunityDetail/Index?noticeUID=CO1.NTC.6912468&amp;isFromPublicArea=True&amp;isModal=true&amp;asPopupView=true</v>
          </cell>
        </row>
        <row r="1255">
          <cell r="A1255" t="str">
            <v>MSPS-913-2024</v>
          </cell>
          <cell r="B1255" t="str">
            <v>https://community.secop.gov.co/Public/Tendering/OpportunityDetail/Index?noticeUID=CO1.NTC.5793119&amp;isFromPublicArea=True&amp;isModal=true&amp;asPopupView=true</v>
          </cell>
        </row>
        <row r="1256">
          <cell r="A1256" t="str">
            <v>MSPS-585-2024</v>
          </cell>
          <cell r="B1256" t="str">
            <v>https://community.secop.gov.co/Public/Tendering/OpportunityDetail/Index?noticeUID=CO1.NTC.5603848&amp;isFromPublicArea=True&amp;isModal=true&amp;asPopupView=true</v>
          </cell>
        </row>
        <row r="1257">
          <cell r="A1257" t="str">
            <v>MSPS-1048-2024</v>
          </cell>
          <cell r="B1257" t="str">
            <v>https://community.secop.gov.co/Public/Tendering/OpportunityDetail/Index?noticeUID=CO1.NTC.5961119&amp;isFromPublicArea=True&amp;isModal=true&amp;asPopupView=true</v>
          </cell>
        </row>
        <row r="1258">
          <cell r="A1258" t="str">
            <v>MSPS-263-2024</v>
          </cell>
          <cell r="B1258" t="str">
            <v>https://community.secop.gov.co/Public/Tendering/OpportunityDetail/Index?noticeUID=CO1.NTC.5516673&amp;isFromPublicArea=True&amp;isModal=true&amp;asPopupView=true</v>
          </cell>
        </row>
        <row r="1259">
          <cell r="A1259" t="str">
            <v>MSPS-276-2024</v>
          </cell>
          <cell r="B1259" t="str">
            <v>https://community.secop.gov.co/Public/Tendering/OpportunityDetail/Index?noticeUID=CO1.NTC.5516266&amp;isFromPublicArea=True&amp;isModal=true&amp;asPopupView=true</v>
          </cell>
        </row>
        <row r="1260">
          <cell r="A1260" t="str">
            <v>MSPS-776-2024</v>
          </cell>
          <cell r="B1260" t="str">
            <v>https://community.secop.gov.co/Public/Tendering/OpportunityDetail/Index?noticeUID=CO1.NTC.5686190&amp;isFromPublicArea=True&amp;isModal=true&amp;asPopupView=true</v>
          </cell>
        </row>
        <row r="1261">
          <cell r="A1261" t="str">
            <v>MSPS-829-2024</v>
          </cell>
          <cell r="B1261" t="str">
            <v>https://community.secop.gov.co/Public/Tendering/OpportunityDetail/Index?noticeUID=CO1.NTC.5711953&amp;isFromPublicArea=True&amp;isModal=true&amp;asPopupView=true</v>
          </cell>
        </row>
        <row r="1262">
          <cell r="A1262" t="str">
            <v>MSPS-1355-2024</v>
          </cell>
          <cell r="B1262" t="str">
            <v>https://community.secop.gov.co/Public/Tendering/OpportunityDetail/Index?noticeUID=CO1.NTC.6511280&amp;isFromPublicArea=True&amp;isModal=true&amp;asPopupView=true</v>
          </cell>
        </row>
        <row r="1263">
          <cell r="A1263" t="str">
            <v>MSPS-1510-2024</v>
          </cell>
          <cell r="B1263" t="str">
            <v>https://community.secop.gov.co/Public/Tendering/OpportunityDetail/Index?noticeUID=CO1.NTC.6707625&amp;isFromPublicArea=True&amp;isModal=true&amp;asPopupView=true</v>
          </cell>
        </row>
        <row r="1264">
          <cell r="A1264" t="str">
            <v>MSPS-1199-2024</v>
          </cell>
          <cell r="B1264" t="str">
            <v>https://community.secop.gov.co/Public/Tendering/OpportunityDetail/Index?noticeUID=CO1.NTC.6253313&amp;isFromPublicArea=True&amp;isModal=true&amp;asPopupView=true</v>
          </cell>
        </row>
        <row r="1265">
          <cell r="A1265" t="str">
            <v>MSPS-375-2024</v>
          </cell>
          <cell r="B1265" t="str">
            <v>https://community.secop.gov.co/Public/Tendering/OpportunityDetail/Index?noticeUID=CO1.NTC.5530215&amp;isFromPublicArea=True&amp;isModal=true&amp;asPopupView=true</v>
          </cell>
        </row>
        <row r="1266">
          <cell r="A1266" t="str">
            <v>MSPS-1164-2024</v>
          </cell>
          <cell r="B1266" t="str">
            <v>https://community.secop.gov.co/Public/Tendering/OpportunityDetail/Index?noticeUID=CO1.NTC.6190373&amp;isFromPublicArea=True&amp;isModal=true&amp;asPopupView=true</v>
          </cell>
        </row>
        <row r="1267">
          <cell r="A1267" t="str">
            <v>MSPS-1613-2024</v>
          </cell>
          <cell r="B1267" t="str">
            <v>https://community.secop.gov.co/Public/Tendering/OpportunityDetail/Index?noticeUID=CO1.NTC.6878977&amp;isFromPublicArea=True&amp;isModal=true&amp;asPopupView=true</v>
          </cell>
        </row>
        <row r="1268">
          <cell r="A1268" t="str">
            <v>MSPS-922-2024</v>
          </cell>
          <cell r="B1268" t="str">
            <v>https://community.secop.gov.co/Public/Tendering/OpportunityDetail/Index?noticeUID=CO1.NTC.5802745&amp;isFromPublicArea=True&amp;isModal=true&amp;asPopupView=true</v>
          </cell>
        </row>
        <row r="1269">
          <cell r="A1269" t="str">
            <v>MSPS-853-2024</v>
          </cell>
          <cell r="B1269" t="str">
            <v>https://community.secop.gov.co/Public/Tendering/OpportunityDetail/Index?noticeUID=CO1.NTC.5741312&amp;isFromPublicArea=True&amp;isModal=true&amp;asPopupView=true</v>
          </cell>
        </row>
        <row r="1270">
          <cell r="A1270" t="str">
            <v>MSPS-551-2024</v>
          </cell>
          <cell r="B1270" t="str">
            <v>https://community.secop.gov.co/Public/Tendering/OpportunityDetail/Index?noticeUID=CO1.NTC.5594971&amp;isFromPublicArea=True&amp;isModal=true&amp;asPopupView=true</v>
          </cell>
        </row>
        <row r="1271">
          <cell r="A1271" t="str">
            <v>MSPS-900-2024</v>
          </cell>
          <cell r="B1271" t="str">
            <v>https://community.secop.gov.co/Public/Tendering/OpportunityDetail/Index?noticeUID=CO1.NTC.5788771&amp;isFromPublicArea=True&amp;isModal=true&amp;asPopupView=true</v>
          </cell>
        </row>
        <row r="1272">
          <cell r="A1272" t="str">
            <v>MSPS-1223-2024</v>
          </cell>
          <cell r="B1272" t="str">
            <v>https://community.secop.gov.co/Public/Tendering/OpportunityDetail/Index?noticeUID=CO1.NTC.6278011&amp;isFromPublicArea=True&amp;isModal=true&amp;asPopupView=true</v>
          </cell>
        </row>
        <row r="1273">
          <cell r="A1273" t="str">
            <v>MSPS-423-2024</v>
          </cell>
          <cell r="B1273" t="str">
            <v>https://community.secop.gov.co/Public/Tendering/OpportunityDetail/Index?noticeUID=CO1.NTC.5539190&amp;isFromPublicArea=True&amp;isModal=true&amp;asPopupView=true</v>
          </cell>
        </row>
        <row r="1274">
          <cell r="A1274" t="str">
            <v>MSPS-961-2024</v>
          </cell>
          <cell r="B1274" t="str">
            <v>https://community.secop.gov.co/Public/Tendering/OpportunityDetail/Index?noticeUID=CO1.NTC.5830148&amp;isFromPublicArea=True&amp;isModal=true&amp;asPopupView=true</v>
          </cell>
        </row>
        <row r="1275">
          <cell r="A1275" t="str">
            <v>MSPS- 1256-2024</v>
          </cell>
          <cell r="B1275" t="str">
            <v>https://community.secop.gov.co/Public/Tendering/OpportunityDetail/Index?noticeUID=CO1.NTC.6291159&amp;isFromPublicArea=True&amp;isModal=true&amp;asPopupView=true</v>
          </cell>
        </row>
        <row r="1276">
          <cell r="A1276" t="str">
            <v>MSPS-312-2024</v>
          </cell>
          <cell r="B1276" t="str">
            <v>https://community.secop.gov.co/Public/Tendering/OpportunityDetail/Index?noticeUID=CO1.NTC.5515890&amp;isFromPublicArea=True&amp;isModal=true&amp;asPopupView=true</v>
          </cell>
        </row>
        <row r="1277">
          <cell r="A1277" t="str">
            <v>MSPS-214-2024</v>
          </cell>
          <cell r="B1277" t="str">
            <v>https://community.secop.gov.co/Public/Tendering/OpportunityDetail/Index?noticeUID=CO1.NTC.5500845&amp;isFromPublicArea=True&amp;isModal=true&amp;asPopupView=true</v>
          </cell>
        </row>
        <row r="1278">
          <cell r="A1278" t="str">
            <v>MSPS-815-2024</v>
          </cell>
          <cell r="B1278" t="str">
            <v>https://community.secop.gov.co/Public/Tendering/OpportunityDetail/Index?noticeUID=CO1.NTC.5707661&amp;isFromPublicArea=True&amp;isModal=true&amp;asPopupView=true</v>
          </cell>
        </row>
        <row r="1279">
          <cell r="A1279" t="str">
            <v>MSPS-289-2024</v>
          </cell>
          <cell r="B1279" t="str">
            <v>https://community.secop.gov.co/Public/Tendering/OpportunityDetail/Index?noticeUID=CO1.NTC.5394351&amp;isFromPublicArea=True&amp;isModal=true&amp;asPopupView=true</v>
          </cell>
        </row>
        <row r="1280">
          <cell r="A1280" t="str">
            <v>MSPS-120-2024</v>
          </cell>
          <cell r="B1280" t="str">
            <v>https://community.secop.gov.co/Public/Tendering/OpportunityDetail/Index?noticeUID=CO1.NTC.5437738&amp;isFromPublicArea=True&amp;isModal=true&amp;asPopupView=true</v>
          </cell>
        </row>
        <row r="1281">
          <cell r="A1281" t="str">
            <v>MSPS-1450-2024</v>
          </cell>
          <cell r="B1281" t="str">
            <v>https://community.secop.gov.co/Public/Tendering/OpportunityDetail/Index?noticeUID=CO1.NTC.6629567&amp;isFromPublicArea=True&amp;isModal=true&amp;asPopupView=true</v>
          </cell>
        </row>
        <row r="1282">
          <cell r="A1282" t="str">
            <v>MSPS-1311-2024</v>
          </cell>
          <cell r="B1282" t="str">
            <v>https://community.secop.gov.co/Public/Tendering/OpportunityDetail/Index?noticeUID=CO1.NTC.6387931&amp;isFromPublicArea=True&amp;isModal=true&amp;asPopupView=true</v>
          </cell>
        </row>
        <row r="1283">
          <cell r="A1283" t="str">
            <v>MSPS-1182-2024</v>
          </cell>
          <cell r="B1283" t="str">
            <v>https://community.secop.gov.co/Public/Tendering/OpportunityDetail/Index?noticeUID=CO1.NTC.6217711&amp;isFromPublicArea=True&amp;isModal=true&amp;asPopupView=true</v>
          </cell>
        </row>
        <row r="1284">
          <cell r="A1284" t="str">
            <v>MSPS-75-2024</v>
          </cell>
          <cell r="B1284" t="str">
            <v>https://community.secop.gov.co/Public/Tendering/OpportunityDetail/Index?noticeUID=CO1.NTC.5439436&amp;isFromPublicArea=True&amp;isModal=true&amp;asPopupView=true</v>
          </cell>
        </row>
        <row r="1285">
          <cell r="A1285" t="str">
            <v>MSPS-58-2024</v>
          </cell>
          <cell r="B1285" t="str">
            <v>https://community.secop.gov.co/Public/Tendering/OpportunityDetail/Index?noticeUID=CO1.NTC.5589755&amp;isFromPublicArea=True&amp;isModal=true&amp;asPopupView=true</v>
          </cell>
        </row>
        <row r="1286">
          <cell r="A1286" t="str">
            <v>MSPS-1110-2024</v>
          </cell>
          <cell r="B1286" t="str">
            <v>https://community.secop.gov.co/Public/Tendering/OpportunityDetail/Index?noticeUID=CO1.NTC.6054883&amp;isFromPublicArea=True&amp;isModal=true&amp;asPopupView=true</v>
          </cell>
        </row>
        <row r="1287">
          <cell r="A1287" t="str">
            <v>MSPS-861-2024</v>
          </cell>
          <cell r="B1287" t="str">
            <v>https://community.secop.gov.co/Public/Tendering/OpportunityDetail/Index?noticeUID=CO1.NTC.5739028&amp;isFromPublicArea=True&amp;isModal=true&amp;asPopupView=true</v>
          </cell>
        </row>
        <row r="1288">
          <cell r="A1288" t="str">
            <v>MSPS-683-2024</v>
          </cell>
          <cell r="B1288" t="str">
            <v>https://community.secop.gov.co/Public/Tendering/OpportunityDetail/Index?noticeUID=CO1.NTC.5626087&amp;isFromPublicArea=True&amp;isModal=true&amp;asPopupView=true</v>
          </cell>
        </row>
        <row r="1289">
          <cell r="A1289" t="str">
            <v>MSPS-641-2024</v>
          </cell>
          <cell r="B1289" t="str">
            <v>https://community.secop.gov.co/Public/Tendering/OpportunityDetail/Index?noticeUID=CO1.NTC.5616742&amp;isFromPublicArea=True&amp;isModal=true&amp;asPopupView=true</v>
          </cell>
        </row>
        <row r="1290">
          <cell r="A1290" t="str">
            <v>MSPS-1387-2024</v>
          </cell>
          <cell r="B1290" t="str">
            <v>https://community.secop.gov.co/Public/Tendering/OpportunityDetail/Index?noticeUID=CO1.NTC.6549622&amp;isFromPublicArea=True&amp;isModal=true&amp;asPopupView=true</v>
          </cell>
        </row>
        <row r="1291">
          <cell r="A1291" t="str">
            <v>MSPS-711-2024</v>
          </cell>
          <cell r="B1291" t="str">
            <v>https://community.secop.gov.co/Public/Tendering/OpportunityDetail/Index?noticeUID=CO1.NTC.5652715&amp;isFromPublicArea=True&amp;isModal=true&amp;asPopupView=true</v>
          </cell>
        </row>
        <row r="1292">
          <cell r="A1292" t="str">
            <v>MSPS-581-2024</v>
          </cell>
          <cell r="B1292" t="str">
            <v>https://community.secop.gov.co/Public/Tendering/OpportunityDetail/Index?noticeUID=CO1.NTC.5595401&amp;isFromPublicArea=True&amp;isModal=true&amp;asPopupView=true</v>
          </cell>
        </row>
        <row r="1293">
          <cell r="A1293" t="str">
            <v>MSPS-1177-2024</v>
          </cell>
          <cell r="B1293" t="str">
            <v>https://community.secop.gov.co/Public/Tendering/OpportunityDetail/Index?noticeUID=CO1.NTC.6242804&amp;isFromPublicArea=True&amp;isModal=true&amp;asPopupView=true</v>
          </cell>
        </row>
        <row r="1294">
          <cell r="A1294" t="str">
            <v>MSPS-244-2024</v>
          </cell>
          <cell r="B1294" t="str">
            <v>https://community.secop.gov.co/Public/Tendering/OpportunityDetail/Index?noticeUID=CO1.NTC.5498590&amp;isFromPublicArea=True&amp;isModal=true&amp;asPopupView=true</v>
          </cell>
        </row>
        <row r="1295">
          <cell r="A1295" t="str">
            <v>MSPS-1719-2024</v>
          </cell>
          <cell r="B1295" t="str">
            <v>https://community.secop.gov.co/Public/Tendering/OpportunityDetail/Index?noticeUID=CO1.NTC.7021660&amp;isFromPublicArea=True&amp;isModal=true&amp;asPopupView=true</v>
          </cell>
        </row>
        <row r="1296">
          <cell r="A1296" t="str">
            <v>MSPS-1300-2024</v>
          </cell>
          <cell r="B1296" t="str">
            <v>https://community.secop.gov.co/Public/Tendering/OpportunityDetail/Index?noticeUID=CO1.NTC.6371725&amp;isFromPublicArea=True&amp;isModal=true&amp;asPopupView=true</v>
          </cell>
        </row>
        <row r="1297">
          <cell r="A1297" t="str">
            <v>MSPS-678-2024</v>
          </cell>
          <cell r="B1297" t="str">
            <v>https://community.secop.gov.co/Public/Tendering/OpportunityDetail/Index?noticeUID=CO1.NTC.5629629&amp;isFromPublicArea=True&amp;isModal=true&amp;asPopupView=true</v>
          </cell>
        </row>
        <row r="1298">
          <cell r="A1298" t="str">
            <v>MSPS-319-2024</v>
          </cell>
          <cell r="B1298" t="str">
            <v>https://community.secop.gov.co/Public/Tendering/OpportunityDetail/Index?noticeUID=CO1.NTC.5509797&amp;isFromPublicArea=True&amp;isModal=true&amp;asPopupView=true</v>
          </cell>
        </row>
        <row r="1299">
          <cell r="A1299" t="str">
            <v>MSPS-1275-2024</v>
          </cell>
          <cell r="B1299" t="str">
            <v>https://community.secop.gov.co/Public/Tendering/OpportunityDetail/Index?noticeUID=CO1.NTC.6344629&amp;isFromPublicArea=True&amp;isModal=true&amp;asPopupView=true</v>
          </cell>
        </row>
        <row r="1300">
          <cell r="A1300" t="str">
            <v>MSPS-1236-2024</v>
          </cell>
          <cell r="B1300" t="str">
            <v>https://community.secop.gov.co/Public/Tendering/OpportunityDetail/Index?noticeUID=CO1.NTC.6284245&amp;isFromPublicArea=True&amp;isModal=true&amp;asPopupView=true</v>
          </cell>
        </row>
        <row r="1301">
          <cell r="A1301" t="str">
            <v>MSPS-1658-2024</v>
          </cell>
          <cell r="B1301" t="str">
            <v>https://community.secop.gov.co/Public/Tendering/OpportunityDetail/Index?noticeUID=CO1.NTC.6930444&amp;isFromPublicArea=True&amp;isModal=true&amp;asPopupView=true</v>
          </cell>
        </row>
        <row r="1302">
          <cell r="A1302" t="str">
            <v>MSPS-873-2024</v>
          </cell>
          <cell r="B1302" t="str">
            <v>https://community.secop.gov.co/Public/Tendering/OpportunityDetail/Index?noticeUID=CO1.NTC.5763787&amp;isFromPublicArea=True&amp;isModal=true&amp;asPopupView=true</v>
          </cell>
        </row>
        <row r="1303">
          <cell r="A1303" t="str">
            <v>MSPS-1273-2024</v>
          </cell>
          <cell r="B1303" t="str">
            <v>https://community.secop.gov.co/Public/Tendering/OpportunityDetail/Index?noticeUID=CO1.NTC.6071564&amp;isFromPublicArea=True&amp;isModal=true&amp;asPopupView=true</v>
          </cell>
        </row>
        <row r="1304">
          <cell r="A1304" t="str">
            <v>MSPS-1761-2024</v>
          </cell>
          <cell r="B1304" t="str">
            <v>https://community.secop.gov.co/Public/Tendering/OpportunityDetail/Index?noticeUID=CO1.NTC.7087936&amp;isFromPublicArea=True&amp;isModal=true&amp;asPopupView=true</v>
          </cell>
        </row>
        <row r="1305">
          <cell r="A1305" t="str">
            <v>MSPS-1086-2024</v>
          </cell>
          <cell r="B1305" t="str">
            <v>https://community.secop.gov.co/Public/Tendering/OpportunityDetail/Index?noticeUID=CO1.NTC.6016798&amp;isFromPublicArea=True&amp;isModal=true&amp;asPopupView=true</v>
          </cell>
        </row>
        <row r="1306">
          <cell r="A1306" t="str">
            <v>MSPS-509-2024</v>
          </cell>
          <cell r="B1306" t="str">
            <v>https://community.secop.gov.co/Public/Tendering/OpportunityDetail/Index?noticeUID=CO1.NTC.5643827&amp;isFromPublicArea=True&amp;isModal=true&amp;asPopupView=true</v>
          </cell>
        </row>
        <row r="1307">
          <cell r="A1307" t="str">
            <v>MSPS-1577-2024</v>
          </cell>
          <cell r="B1307" t="str">
            <v>https://community.secop.gov.co/Public/Tendering/OpportunityDetail/Index?noticeUID=CO1.NTC.6809148&amp;isFromPublicArea=True&amp;isModal=true&amp;asPopupView=true</v>
          </cell>
        </row>
        <row r="1308">
          <cell r="A1308" t="str">
            <v>MSPS-895-2024</v>
          </cell>
          <cell r="B1308" t="str">
            <v>https://community.secop.gov.co/Public/Tendering/OpportunityDetail/Index?noticeUID=CO1.NTC.5781764&amp;isFromPublicArea=True&amp;isModal=true&amp;asPopupView=true</v>
          </cell>
        </row>
        <row r="1309">
          <cell r="A1309" t="str">
            <v>MSPS-440-2024</v>
          </cell>
          <cell r="B1309" t="str">
            <v>https://community.secop.gov.co/Public/Tendering/OpportunityDetail/Index?noticeUID=CO1.NTC.5553713&amp;isFromPublicArea=True&amp;isModal=true&amp;asPopupView=true</v>
          </cell>
        </row>
        <row r="1310">
          <cell r="A1310" t="str">
            <v>MSPS-1637-2024</v>
          </cell>
          <cell r="B1310" t="str">
            <v>https://community.secop.gov.co/Public/Tendering/OpportunityDetail/Index?noticeUID=CO1.NTC.6913766&amp;isFromPublicArea=True&amp;isModal=true&amp;asPopupView=true</v>
          </cell>
        </row>
        <row r="1311">
          <cell r="A1311" t="str">
            <v>MSPS-832-2024</v>
          </cell>
          <cell r="B1311" t="str">
            <v>https://community.secop.gov.co/Public/Tendering/OpportunityDetail/Index?noticeUID=CO1.NTC.5731986&amp;isFromPublicArea=True&amp;isModal=true&amp;asPopupView=true</v>
          </cell>
        </row>
        <row r="1312">
          <cell r="A1312" t="str">
            <v>MSPS-660-2024</v>
          </cell>
          <cell r="B1312" t="str">
            <v>https://community.secop.gov.co/Public/Tendering/OpportunityDetail/Index?noticeUID=CO1.NTC.5411534&amp;isFromPublicArea=True&amp;isModal=true&amp;asPopupView=true</v>
          </cell>
        </row>
        <row r="1313">
          <cell r="A1313" t="str">
            <v>MSPS-1633-2024</v>
          </cell>
          <cell r="B1313" t="str">
            <v>https://community.secop.gov.co/Public/Tendering/OpportunityDetail/Index?noticeUID=CO1.NTC.7005601&amp;isFromPublicArea=True&amp;isModal=true&amp;asPopupView=true</v>
          </cell>
        </row>
        <row r="1314">
          <cell r="A1314" t="str">
            <v>MSPS-1408-2024</v>
          </cell>
          <cell r="B1314" t="str">
            <v>https://community.secop.gov.co/Public/Tendering/OpportunityDetail/Index?noticeUID=CO1.NTC.6595323&amp;isFromPublicArea=True&amp;isModal=true&amp;asPopupView=true</v>
          </cell>
        </row>
        <row r="1315">
          <cell r="A1315" t="str">
            <v>MSPS-542-2024</v>
          </cell>
          <cell r="B1315" t="str">
            <v>https://community.secop.gov.co/Public/Tendering/OpportunityDetail/Index?noticeUID=CO1.NTC.5590894&amp;isFromPublicArea=True&amp;isModal=true&amp;asPopupView=true</v>
          </cell>
        </row>
        <row r="1316">
          <cell r="A1316" t="str">
            <v>MSPS-708-2024</v>
          </cell>
          <cell r="B1316" t="str">
            <v>https://community.secop.gov.co/Public/Tendering/OpportunityDetail/Index?noticeUID=CO1.NTC.5647299&amp;isFromPublicArea=True&amp;isModal=true&amp;asPopupView=true</v>
          </cell>
        </row>
        <row r="1317">
          <cell r="A1317" t="str">
            <v>MSPS-491-2024</v>
          </cell>
          <cell r="B1317" t="str">
            <v>https://community.secop.gov.co/Public/Tendering/OpportunityDetail/Index?noticeUID=CO1.NTC.5689177&amp;isFromPublicArea=True&amp;isModal=true&amp;asPopupView=true</v>
          </cell>
        </row>
        <row r="1318">
          <cell r="A1318" t="str">
            <v>MSPS-1774-2024</v>
          </cell>
          <cell r="B1318" t="str">
            <v>https://community.secop.gov.co/Public/Tendering/OpportunityDetail/Index?noticeUID=CO1.NTC.7130913&amp;isFromPublicArea=True&amp;isModal=true&amp;asPopupView=true</v>
          </cell>
        </row>
        <row r="1319">
          <cell r="A1319" t="str">
            <v>MSPS-704-2024</v>
          </cell>
          <cell r="B1319" t="str">
            <v>https://community.secop.gov.co/Public/Tendering/OpportunityDetail/Index?noticeUID=CO1.NTC.5667928&amp;isFromPublicArea=True&amp;isModal=true&amp;asPopupView=true</v>
          </cell>
        </row>
        <row r="1320">
          <cell r="A1320" t="str">
            <v>MSPS-1318-2024</v>
          </cell>
          <cell r="B1320" t="str">
            <v>https://community.secop.gov.co/Public/Tendering/OpportunityDetail/Index?noticeUID=CO1.NTC.6389172&amp;isFromPublicArea=True&amp;isModal=true&amp;asPopupView=true</v>
          </cell>
        </row>
        <row r="1321">
          <cell r="A1321" t="str">
            <v>MSPS-1268-2024</v>
          </cell>
          <cell r="B1321" t="str">
            <v>https://community.secop.gov.co/Public/Tendering/OpportunityDetail/Index?noticeUID=CO1.NTC.6351929&amp;isFromPublicArea=True&amp;isModal=true&amp;asPopupView=true</v>
          </cell>
        </row>
        <row r="1322">
          <cell r="A1322" t="str">
            <v>MSPS-1361-2024</v>
          </cell>
          <cell r="B1322" t="str">
            <v>https://community.secop.gov.co/Public/Tendering/OpportunityDetail/Index?noticeUID=CO1.NTC.6492897&amp;isFromPublicArea=True&amp;isModal=true&amp;asPopupView=true</v>
          </cell>
        </row>
        <row r="1323">
          <cell r="A1323" t="str">
            <v>MSPS-1435-2024</v>
          </cell>
          <cell r="B1323" t="str">
            <v>https://community.secop.gov.co/Public/Tendering/OpportunityDetail/Index?noticeUID=CO1.NTC.6625001&amp;isFromPublicArea=True&amp;isModal=true&amp;asPopupView=true</v>
          </cell>
        </row>
        <row r="1324">
          <cell r="A1324" t="str">
            <v>MSPS-1602-2024</v>
          </cell>
          <cell r="B1324" t="str">
            <v>https://community.secop.gov.co/Public/Tendering/OpportunityDetail/Index?noticeUID=CO1.NTC.6665678&amp;isFromPublicArea=True&amp;isModal=true&amp;asPopupView=true</v>
          </cell>
        </row>
        <row r="1325">
          <cell r="A1325" t="str">
            <v>MSPS-1116-2024</v>
          </cell>
          <cell r="B1325" t="str">
            <v>https://community.secop.gov.co/Public/Tendering/OpportunityDetail/Index?noticeUID=CO1.NTC.6065097&amp;isFromPublicArea=True&amp;isModal=true&amp;asPopupView=true</v>
          </cell>
        </row>
        <row r="1326">
          <cell r="A1326" t="str">
            <v>MSPS-61-2024</v>
          </cell>
          <cell r="B1326" t="str">
            <v>https://community.secop.gov.co/Public/Tendering/OpportunityDetail/Index?noticeUID=CO1.NTC.5516168&amp;isFromPublicArea=True&amp;isModal=true&amp;asPopupView=true</v>
          </cell>
        </row>
        <row r="1327">
          <cell r="A1327" t="str">
            <v>MSPS-237-2024</v>
          </cell>
          <cell r="B1327" t="str">
            <v>https://community.secop.gov.co/Public/Tendering/OpportunityDetail/Index?noticeUID=CO1.NTC.5504274&amp;isFromPublicArea=True&amp;isModal=true&amp;asPopupView=true</v>
          </cell>
        </row>
        <row r="1328">
          <cell r="A1328" t="str">
            <v>MSPS-434-2024</v>
          </cell>
          <cell r="B1328" t="str">
            <v>https://community.secop.gov.co/Public/Tendering/OpportunityDetail/Index?noticeUID=CO1.NTC.5544944&amp;isFromPublicArea=True&amp;isModal=true&amp;asPopupView=true</v>
          </cell>
        </row>
        <row r="1329">
          <cell r="A1329" t="str">
            <v>MSPS-203-2024</v>
          </cell>
          <cell r="B1329" t="str">
            <v>https://community.secop.gov.co/Public/Tendering/OpportunityDetail/Index?noticeUID=CO1.NTC.5479162&amp;isFromPublicArea=True&amp;isModal=true&amp;asPopupView=true</v>
          </cell>
        </row>
        <row r="1330">
          <cell r="A1330" t="str">
            <v>MSPS-98-2024</v>
          </cell>
          <cell r="B1330" t="str">
            <v>https://community.secop.gov.co/Public/Tendering/OpportunityDetail/Index?noticeUID=CO1.NTC.5412153&amp;isFromPublicArea=True&amp;isModal=true&amp;asPopupView=true</v>
          </cell>
        </row>
        <row r="1331">
          <cell r="A1331" t="str">
            <v>MSPS-1507-2024</v>
          </cell>
          <cell r="B1331" t="str">
            <v>https://community.secop.gov.co/Public/Tendering/OpportunityDetail/Index?noticeUID=CO1.NTC.6681418&amp;isFromPublicArea=True&amp;isModal=true&amp;asPopupView=true</v>
          </cell>
        </row>
        <row r="1332">
          <cell r="A1332" t="str">
            <v>MSPS-483-2024</v>
          </cell>
          <cell r="B1332" t="str">
            <v>https://community.secop.gov.co/Public/Tendering/OpportunityDetail/Index?noticeUID=CO1.NTC.5560258&amp;isFromPublicArea=True&amp;isModal=true&amp;asPopupView=true</v>
          </cell>
        </row>
        <row r="1333">
          <cell r="A1333" t="str">
            <v>MSPS-1113-2024</v>
          </cell>
          <cell r="B1333" t="str">
            <v>https://community.secop.gov.co/Public/Tendering/OpportunityDetail/Index?noticeUID=CO1.NTC.6060902&amp;isFromPublicArea=True&amp;isModal=true&amp;asPopupView=true</v>
          </cell>
        </row>
        <row r="1334">
          <cell r="A1334" t="str">
            <v>MSPS-1779-2024</v>
          </cell>
          <cell r="B1334" t="str">
            <v>https://community.secop.gov.co/Public/Tendering/OpportunityDetail/Index?noticeUID=CO1.NTC.7133819&amp;isFromPublicArea=True&amp;isModal=true&amp;asPopupView=true</v>
          </cell>
        </row>
        <row r="1335">
          <cell r="A1335" t="str">
            <v>MSPS-650-2024</v>
          </cell>
          <cell r="B1335" t="str">
            <v>https://community.secop.gov.co/Public/Tendering/OpportunityDetail/Index?noticeUID=CO1.NTC.5637736&amp;isFromPublicArea=True&amp;isModal=true&amp;asPopupView=true</v>
          </cell>
        </row>
        <row r="1336">
          <cell r="A1336" t="str">
            <v>MSPS-071-2024</v>
          </cell>
          <cell r="B1336" t="str">
            <v>https://community.secop.gov.co/Public/Tendering/OpportunityDetail/Index?noticeUID=CO1.NTC.5448411&amp;isFromPublicArea=True&amp;isModal=true&amp;asPopupView=true</v>
          </cell>
        </row>
        <row r="1337">
          <cell r="A1337" t="str">
            <v>MSPS-1401-2024</v>
          </cell>
          <cell r="B1337" t="str">
            <v>https://community.secop.gov.co/Public/Tendering/OpportunityDetail/Index?noticeUID=CO1.NTC.6586512&amp;isFromPublicArea=True&amp;isModal=true&amp;asPopupView=true</v>
          </cell>
        </row>
        <row r="1338">
          <cell r="A1338" t="str">
            <v>MSPS-1601-2024</v>
          </cell>
          <cell r="B1338" t="str">
            <v>https://community.secop.gov.co/Public/Tendering/OpportunityDetail/Index?noticeUID=CO1.NTC.6863778&amp;isFromPublicArea=True&amp;isModal=true&amp;asPopupView=true</v>
          </cell>
        </row>
        <row r="1339">
          <cell r="A1339" t="str">
            <v>MSPS-1751-2024</v>
          </cell>
          <cell r="B1339" t="str">
            <v>https://community.secop.gov.co/Public/Tendering/OpportunityDetail/Index?noticeUID=CO1.NTC.7104508&amp;isFromPublicArea=True&amp;isModal=true&amp;asPopupView=true</v>
          </cell>
        </row>
        <row r="1340">
          <cell r="A1340" t="str">
            <v>MSPS-944-2024</v>
          </cell>
          <cell r="B1340" t="str">
            <v>https://community.secop.gov.co/Public/Tendering/OpportunityDetail/Index?noticeUID=CO1.NTC.5816686&amp;isFromPublicArea=True&amp;isModal=true&amp;asPopupView=true</v>
          </cell>
        </row>
        <row r="1341">
          <cell r="A1341" t="str">
            <v>MSPS-371-2024</v>
          </cell>
          <cell r="B1341" t="str">
            <v>https://community.secop.gov.co/Public/Tendering/OpportunityDetail/Index?noticeUID=CO1.NTC.5523084&amp;isFromPublicArea=True&amp;isModal=true&amp;asPopupView=true</v>
          </cell>
        </row>
        <row r="1342">
          <cell r="A1342" t="str">
            <v>MSPS-133-2024</v>
          </cell>
          <cell r="B1342" t="str">
            <v>https://community.secop.gov.co/Public/Tendering/OpportunityDetail/Index?noticeUID=CO1.NTC.5461830&amp;isFromPublicArea=True&amp;isModal=true&amp;asPopupView=true</v>
          </cell>
        </row>
        <row r="1343">
          <cell r="A1343" t="str">
            <v>MSPS-1187-2024</v>
          </cell>
          <cell r="B1343" t="str">
            <v>https://community.secop.gov.co/Public/Tendering/OpportunityDetail/Index?noticeUID=CO1.NTC.6233073&amp;isFromPublicArea=True&amp;isModal=true&amp;asPopupView=true</v>
          </cell>
        </row>
        <row r="1344">
          <cell r="A1344" t="str">
            <v>MSPS-367-2024</v>
          </cell>
          <cell r="B1344" t="str">
            <v>https://community.secop.gov.co/Public/Tendering/OpportunityDetail/Index?noticeUID=CO1.NTC.5544878&amp;isFromPublicArea=True&amp;isModal=true&amp;asPopupView=true</v>
          </cell>
        </row>
        <row r="1345">
          <cell r="A1345" t="str">
            <v>MSPS-1534-2024</v>
          </cell>
          <cell r="B1345" t="str">
            <v>https://community.secop.gov.co/Public/Tendering/OpportunityDetail/Index?noticeUID=CO1.NTC.6622926&amp;isFromPublicArea=True&amp;isModal=true&amp;asPopupView=true</v>
          </cell>
        </row>
        <row r="1346">
          <cell r="A1346" t="str">
            <v>MSPS-1593-2024</v>
          </cell>
          <cell r="B1346" t="str">
            <v>https://community.secop.gov.co/Public/Tendering/OpportunityDetail/Index?noticeUID=CO1.NTC.6840520&amp;isFromPublicArea=True&amp;isModal=true&amp;asPopupView=true</v>
          </cell>
        </row>
        <row r="1347">
          <cell r="A1347" t="str">
            <v>MSPS-1752-2024</v>
          </cell>
          <cell r="B1347" t="str">
            <v>https://community.secop.gov.co/Public/Tendering/OpportunityDetail/Index?noticeUID=CO1.NTC.7077409&amp;isFromPublicArea=True&amp;isModal=true&amp;asPopupView=true</v>
          </cell>
        </row>
        <row r="1348">
          <cell r="A1348" t="str">
            <v>MSPS-556-2024</v>
          </cell>
          <cell r="B1348" t="str">
            <v>https://community.secop.gov.co/Public/Tendering/OpportunityDetail/Index?noticeUID=CO1.NTC.5592055&amp;isFromPublicArea=True&amp;isModal=true&amp;asPopupView=true</v>
          </cell>
        </row>
        <row r="1349">
          <cell r="A1349" t="str">
            <v>MSPS-1605-2024</v>
          </cell>
          <cell r="B1349" t="str">
            <v>https://community.secop.gov.co/Public/Tendering/OpportunityDetail/Index?noticeUID=CO1.NTC.6858545&amp;isFromPublicArea=True&amp;isModal=true&amp;asPopupView=true</v>
          </cell>
        </row>
        <row r="1350">
          <cell r="A1350" t="str">
            <v>MSPS-155-2024</v>
          </cell>
          <cell r="B1350" t="str">
            <v>https://community.secop.gov.co/Public/Tendering/OpportunityDetail/Index?noticeUID=CO1.NTC.5468550&amp;isFromPublicArea=True&amp;isModal=true&amp;asPopupView=true</v>
          </cell>
        </row>
        <row r="1351">
          <cell r="A1351" t="str">
            <v>MSPS-658-2024</v>
          </cell>
          <cell r="B1351" t="str">
            <v>https://community.secop.gov.co/Public/Tendering/OpportunityDetail/Index?noticeUID=CO1.NTC.5655324&amp;isFromPublicArea=True&amp;isModal=true&amp;asPopupView=true</v>
          </cell>
        </row>
        <row r="1352">
          <cell r="A1352" t="str">
            <v>MSPS-1276-2024</v>
          </cell>
          <cell r="B1352" t="str">
            <v>https://community.secop.gov.co/Public/Tendering/OpportunityDetail/Index?noticeUID=CO1.NTC.6379182&amp;isFromPublicArea=True&amp;isModal=true&amp;asPopupView=true</v>
          </cell>
        </row>
        <row r="1353">
          <cell r="A1353" t="str">
            <v>MSPS-271-2024</v>
          </cell>
          <cell r="B1353" t="str">
            <v>https://community.secop.gov.co/Public/Tendering/OpportunityDetail/Index?noticeUID=CO1.NTC.5511008&amp;isFromPublicArea=True&amp;isModal=true&amp;asPopupView=true</v>
          </cell>
        </row>
        <row r="1354">
          <cell r="A1354" t="str">
            <v>MSPS-465-2024</v>
          </cell>
          <cell r="B1354" t="str">
            <v>https://community.secop.gov.co/Public/Tendering/OpportunityDetail/Index?noticeUID=CO1.NTC.5604406&amp;isFromPublicArea=True&amp;isModal=true&amp;asPopupView=true</v>
          </cell>
        </row>
        <row r="1355">
          <cell r="A1355" t="str">
            <v>MSPS-598-2024</v>
          </cell>
          <cell r="B1355" t="str">
            <v>https://community.secop.gov.co/Public/Tendering/OpportunityDetail/Index?noticeUID=CO1.NTC.5615233&amp;isFromPublicArea=True&amp;isModal=true&amp;asPopupView=true</v>
          </cell>
        </row>
        <row r="1356">
          <cell r="A1356" t="str">
            <v>MSPS-858-2024</v>
          </cell>
          <cell r="B1356" t="str">
            <v>https://community.secop.gov.co/Public/Tendering/OpportunityDetail/Index?noticeUID=CO1.NTC.5734062&amp;isFromPublicArea=True&amp;isModal=true&amp;asPopupView=true</v>
          </cell>
        </row>
        <row r="1357">
          <cell r="A1357" t="str">
            <v>MSPS-1501-2024</v>
          </cell>
          <cell r="B1357" t="str">
            <v>https://community.secop.gov.co/Public/Tendering/OpportunityDetail/Index?noticeUID=CO1.NTC.6670616&amp;isFromPublicArea=True&amp;isModal=true&amp;asPopupView=true</v>
          </cell>
        </row>
        <row r="1358">
          <cell r="A1358" t="str">
            <v>MSPS-988-2024</v>
          </cell>
          <cell r="B1358" t="str">
            <v>https://community.secop.gov.co/Public/Tendering/OpportunityDetail/Index?noticeUID=CO1.NTC.5882149&amp;isFromPublicArea=True&amp;isModal=true&amp;asPopupView=true</v>
          </cell>
        </row>
        <row r="1359">
          <cell r="A1359" t="str">
            <v>MSPS-801-2024</v>
          </cell>
          <cell r="B1359" t="str">
            <v>https://community.secop.gov.co/Public/Tendering/OpportunityDetail/Index?noticeUID=CO1.NTC.5689297&amp;isFromPublicArea=True&amp;isModal=true&amp;asPopupView=true</v>
          </cell>
        </row>
        <row r="1360">
          <cell r="A1360" t="str">
            <v>MSPS-642-2024</v>
          </cell>
          <cell r="B1360" t="str">
            <v>https://community.secop.gov.co/Public/Tendering/OpportunityDetail/Index?noticeUID=CO1.NTC.5617006&amp;isFromPublicArea=True&amp;isModal=true&amp;asPopupView=true</v>
          </cell>
        </row>
        <row r="1361">
          <cell r="A1361" t="str">
            <v>MSPS-1008-2024</v>
          </cell>
          <cell r="B1361" t="str">
            <v>https://community.secop.gov.co/Public/Tendering/OpportunityDetail/Index?noticeUID=CO1.NTC.5922193&amp;isFromPublicArea=True&amp;isModal=true&amp;asPopupView=true</v>
          </cell>
        </row>
        <row r="1362">
          <cell r="A1362" t="str">
            <v>MSPS-1050-2024</v>
          </cell>
          <cell r="B1362" t="str">
            <v>https://community.secop.gov.co/Public/Tendering/OpportunityDetail/Index?noticeUID=CO1.NTC.5984377&amp;isFromPublicArea=True&amp;isModal=true&amp;asPopupView=true</v>
          </cell>
        </row>
        <row r="1363">
          <cell r="A1363" t="str">
            <v>MSPS-297-2024</v>
          </cell>
          <cell r="B1363" t="str">
            <v>https://community.secop.gov.co/Public/Tendering/OpportunityDetail/Index?noticeUID=CO1.NTC.5501571&amp;isFromPublicArea=True&amp;isModal=true&amp;asPopupView=true</v>
          </cell>
        </row>
        <row r="1364">
          <cell r="A1364" t="str">
            <v>MSPS-1477-2024</v>
          </cell>
          <cell r="B1364" t="str">
            <v>https://community.secop.gov.co/Public/Tendering/OpportunityDetail/Index?noticeUID=CO1.NTC.6707174&amp;isFromPublicArea=True&amp;isModal=true&amp;asPopupView=true</v>
          </cell>
        </row>
        <row r="1365">
          <cell r="A1365" t="str">
            <v>MSPS- 719-2024</v>
          </cell>
          <cell r="B1365" t="str">
            <v>https://community.secop.gov.co/Public/Tendering/OpportunityDetail/Index?noticeUID=CO1.NTC.5686475&amp;isFromPublicArea=True&amp;isModal=true&amp;asPopupView=true</v>
          </cell>
        </row>
        <row r="1366">
          <cell r="A1366" t="str">
            <v>MSPS-1196-2024</v>
          </cell>
          <cell r="B1366" t="str">
            <v>https://community.secop.gov.co/Public/Tendering/OpportunityDetail/Index?noticeUID=CO1.NTC.6241281&amp;isFromPublicArea=True&amp;isModal=true&amp;asPopupView=true</v>
          </cell>
        </row>
        <row r="1367">
          <cell r="A1367" t="str">
            <v>MSPS-1076-2024</v>
          </cell>
          <cell r="B1367" t="str">
            <v>https://community.secop.gov.co/Public/Tendering/OpportunityDetail/Index?noticeUID=CO1.NTC.5995960&amp;isFromPublicArea=True&amp;isModal=true&amp;asPopupView=true</v>
          </cell>
        </row>
        <row r="1368">
          <cell r="A1368" t="str">
            <v>MSPS-1156-2024</v>
          </cell>
          <cell r="B1368" t="str">
            <v>https://community.secop.gov.co/Public/Tendering/OpportunityDetail/Index?noticeUID=CO1.NTC.6188474&amp;isFromPublicArea=True&amp;isModal=true&amp;asPopupView=true</v>
          </cell>
        </row>
        <row r="1369">
          <cell r="A1369" t="str">
            <v>MSPS-1556-2024</v>
          </cell>
          <cell r="B1369" t="str">
            <v>https://community.secop.gov.co/Public/Tendering/OpportunityDetail/Index?noticeUID=CO1.NTC.6779865&amp;isFromPublicArea=True&amp;isModal=true&amp;asPopupView=true</v>
          </cell>
        </row>
        <row r="1370">
          <cell r="A1370" t="str">
            <v>MSPS-1093-2024</v>
          </cell>
          <cell r="B1370" t="str">
            <v>https://community.secop.gov.co/Public/Tendering/OpportunityDetail/Index?noticeUID=CO1.NTC.6020659&amp;isFromPublicArea=True&amp;isModal=true&amp;asPopupView=true</v>
          </cell>
        </row>
        <row r="1371">
          <cell r="A1371" t="str">
            <v>MSPS-1323-2024</v>
          </cell>
          <cell r="B1371" t="str">
            <v>https://community.secop.gov.co/Public/Tendering/OpportunityDetail/Index?noticeUID=CO1.NTC.6393218&amp;isFromPublicArea=True&amp;isModal=true&amp;asPopupView=true</v>
          </cell>
        </row>
        <row r="1372">
          <cell r="A1372" t="str">
            <v>MSPS-1714-2024</v>
          </cell>
          <cell r="B1372" t="str">
            <v>https://community.secop.gov.co/Public/Tendering/OpportunityDetail/Index?noticeUID=CO1.NTC.6945377&amp;isFromPublicArea=True&amp;isModal=true&amp;asPopupView=true</v>
          </cell>
        </row>
        <row r="1373">
          <cell r="A1373" t="str">
            <v>MSPS-1240-2024</v>
          </cell>
          <cell r="B1373" t="str">
            <v>https://community.secop.gov.co/Public/Tendering/OpportunityDetail/Index?noticeUID=CO1.NTC.6085303&amp;isFromPublicArea=True&amp;isModal=true&amp;asPopupView=true</v>
          </cell>
        </row>
        <row r="1374">
          <cell r="A1374" t="str">
            <v>MSPS-1584-2024</v>
          </cell>
          <cell r="B1374" t="str">
            <v>https://community.secop.gov.co/Public/Tendering/OpportunityDetail/Index?noticeUID=CO1.NTC.6829452&amp;isFromPublicArea=True&amp;isModal=true&amp;asPopupView=true</v>
          </cell>
        </row>
        <row r="1375">
          <cell r="A1375" t="str">
            <v>MSPS-872-2024</v>
          </cell>
          <cell r="B1375" t="str">
            <v>https://community.secop.gov.co/Public/Tendering/OpportunityDetail/Index?noticeUID=CO1.NTC.5756580&amp;isFromPublicArea=True&amp;isModal=true&amp;asPopupView=true</v>
          </cell>
        </row>
        <row r="1376">
          <cell r="A1376" t="str">
            <v>MSPS-1038-2024</v>
          </cell>
          <cell r="B1376" t="str">
            <v>https://community.secop.gov.co/Public/Tendering/OpportunityDetail/Index?noticeUID=CO1.NTC.5959737&amp;isFromPublicArea=True&amp;isModal=true&amp;asPopupView=true</v>
          </cell>
        </row>
        <row r="1377">
          <cell r="A1377" t="str">
            <v>MSPS-1003-2024</v>
          </cell>
          <cell r="B1377" t="str">
            <v>https://community.secop.gov.co/Public/Tendering/OpportunityDetail/Index?noticeUID=CO1.NTC.5916166&amp;isFromPublicArea=True&amp;isModal=true&amp;asPopupView=true</v>
          </cell>
        </row>
        <row r="1378">
          <cell r="A1378" t="str">
            <v>MSPS-571-2024</v>
          </cell>
          <cell r="B1378" t="str">
            <v>https://community.secop.gov.co/Public/Tendering/OpportunityDetail/Index?noticeUID=CO1.NTC.5602203&amp;isFromPublicArea=True&amp;isModal=true&amp;asPopupView=true</v>
          </cell>
        </row>
        <row r="1379">
          <cell r="A1379" t="str">
            <v>MSPS-1344-2024</v>
          </cell>
          <cell r="B1379" t="str">
            <v>https://community.secop.gov.co/Public/Tendering/OpportunityDetail/Index?noticeUID=CO1.NTC.6521522&amp;isFromPublicArea=True&amp;isModal=true&amp;asPopupView=true</v>
          </cell>
        </row>
        <row r="1380">
          <cell r="A1380" t="str">
            <v>MSPS-620-2024</v>
          </cell>
          <cell r="B1380" t="str">
            <v>https://community.secop.gov.co/Public/Tendering/OpportunityDetail/Index?noticeUID=CO1.NTC.5656666&amp;isFromPublicArea=True&amp;isModal=true&amp;asPopupView=true</v>
          </cell>
        </row>
        <row r="1381">
          <cell r="A1381" t="str">
            <v>MSPS-734-2024</v>
          </cell>
          <cell r="B1381" t="str">
            <v>https://community.secop.gov.co/Public/Tendering/OpportunityDetail/Index?noticeUID=CO1.NTC.5764688&amp;isFromPublicArea=True&amp;isModal=true&amp;asPopupView=true</v>
          </cell>
        </row>
        <row r="1382">
          <cell r="A1382" t="str">
            <v>MSPS-1385-2024</v>
          </cell>
          <cell r="B1382" t="str">
            <v>https://community.secop.gov.co/Public/Tendering/OpportunityDetail/Index?noticeUID=CO1.NTC.6534390&amp;isFromPublicArea=True&amp;isModal=true&amp;asPopupView=true</v>
          </cell>
        </row>
        <row r="1383">
          <cell r="A1383" t="str">
            <v>MSPS-1459-2024</v>
          </cell>
          <cell r="B1383" t="str">
            <v>https://community.secop.gov.co/Public/Tendering/OpportunityDetail/Index?noticeUID=CO1.NTC.6669736&amp;isFromPublicArea=True&amp;isModal=true&amp;asPopupView=true</v>
          </cell>
        </row>
        <row r="1384">
          <cell r="A1384" t="str">
            <v>MSPS-354-2024</v>
          </cell>
          <cell r="B1384" t="str">
            <v>https://community.secop.gov.co/Public/Tendering/OpportunityDetail/Index?noticeUID=CO1.NTC.5556208&amp;isFromPublicArea=True&amp;isModal=true&amp;asPopupView=true</v>
          </cell>
        </row>
        <row r="1385">
          <cell r="A1385" t="str">
            <v>MSPS-393-2024</v>
          </cell>
          <cell r="B1385" t="str">
            <v>https://community.secop.gov.co/Public/Tendering/OpportunityDetail/Index?noticeUID=CO1.NTC.5529393&amp;isFromPublicArea=True&amp;isModal=true&amp;asPopupView=true</v>
          </cell>
        </row>
        <row r="1386">
          <cell r="A1386" t="str">
            <v>MSPS-1667-2024</v>
          </cell>
          <cell r="B1386" t="str">
            <v>https://community.secop.gov.co/Public/Tendering/OpportunityDetail/Index?noticeUID=CO1.NTC.6945836&amp;isFromPublicArea=True&amp;isModal=true&amp;asPopupView=true</v>
          </cell>
        </row>
        <row r="1387">
          <cell r="A1387" t="str">
            <v>MSPS-963-2024</v>
          </cell>
          <cell r="B1387" t="str">
            <v>https://community.secop.gov.co/Public/Tendering/OpportunityDetail/Index?noticeUID=CO1.NTC.5839307&amp;isFromPublicArea=True&amp;isModal=true&amp;asPopupView=true</v>
          </cell>
        </row>
        <row r="1388">
          <cell r="A1388" t="str">
            <v>MSPS-531-2024</v>
          </cell>
          <cell r="B1388" t="str">
            <v>https://community.secop.gov.co/Public/Tendering/OpportunityDetail/Index?noticeUID=CO1.NTC.5588129&amp;isFromPublicArea=True&amp;isModal=true&amp;asPopupView=true</v>
          </cell>
        </row>
        <row r="1389">
          <cell r="A1389" t="str">
            <v>MSPS-306-2024</v>
          </cell>
          <cell r="B1389" t="str">
            <v>https://community.secop.gov.co/Public/Tendering/OpportunityDetail/Index?noticeUID=CO1.NTC.5443400&amp;isFromPublicArea=True&amp;isModal=true&amp;asPopupView=true</v>
          </cell>
        </row>
        <row r="1390">
          <cell r="A1390" t="str">
            <v>MSPS-480-2024</v>
          </cell>
          <cell r="B1390" t="str">
            <v>https://community.secop.gov.co/Public/Tendering/OpportunityDetail/Index?noticeUID=CO1.NTC.5637184&amp;isFromPublicArea=True&amp;isModal=true&amp;asPopupView=true</v>
          </cell>
        </row>
        <row r="1391">
          <cell r="A1391" t="str">
            <v>MSPS 1739 -2024</v>
          </cell>
          <cell r="B1391" t="str">
            <v>https://community.secop.gov.co/Public/Tendering/OpportunityDetail/Index?noticeUID=CO1.NTC.7066848&amp;isFromPublicArea=True&amp;isModal=true&amp;asPopupView=true</v>
          </cell>
        </row>
        <row r="1392">
          <cell r="A1392" t="str">
            <v>MSPS-936-2024</v>
          </cell>
          <cell r="B1392" t="str">
            <v>https://community.secop.gov.co/Public/Tendering/OpportunityDetail/Index?noticeUID=CO1.NTC.5805901&amp;isFromPublicArea=True&amp;isModal=true&amp;asPopupView=true</v>
          </cell>
        </row>
        <row r="1393">
          <cell r="A1393" t="str">
            <v>MSPS-1231-2024</v>
          </cell>
          <cell r="B1393" t="str">
            <v>https://community.secop.gov.co/Public/Tendering/OpportunityDetail/Index?noticeUID=CO1.NTC.6346048&amp;isFromPublicArea=True&amp;isModal=true&amp;asPopupView=true</v>
          </cell>
        </row>
        <row r="1394">
          <cell r="A1394" t="str">
            <v>MSPS-433-2024</v>
          </cell>
          <cell r="B1394" t="str">
            <v>https://community.secop.gov.co/Public/Tendering/OpportunityDetail/Index?noticeUID=CO1.NTC.5542240&amp;isFromPublicArea=True&amp;isModal=true&amp;asPopupView=true</v>
          </cell>
        </row>
        <row r="1395">
          <cell r="A1395" t="str">
            <v>MSPS-657-2024</v>
          </cell>
          <cell r="B1395" t="str">
            <v>https://community.secop.gov.co/Public/Tendering/OpportunityDetail/Index?noticeUID=CO1.NTC.5663261&amp;isFromPublicArea=True&amp;isModal=true&amp;asPopupView=true</v>
          </cell>
        </row>
        <row r="1396">
          <cell r="A1396" t="str">
            <v>MSPS-240-2024</v>
          </cell>
          <cell r="B1396" t="str">
            <v>https://community.secop.gov.co/Public/Tendering/OpportunityDetail/Index?noticeUID=CO1.NTC.5503524&amp;isFromPublicArea=True&amp;isModal=true&amp;asPopupView=true</v>
          </cell>
        </row>
        <row r="1397">
          <cell r="A1397" t="str">
            <v>MSPS-403-2024</v>
          </cell>
          <cell r="B1397" t="str">
            <v>https://community.secop.gov.co/Public/Tendering/OpportunityDetail/Index?noticeUID=CO1.NTC.5597179&amp;isFromPublicArea=True&amp;isModal=true&amp;asPopupView=true</v>
          </cell>
        </row>
        <row r="1398">
          <cell r="A1398" t="str">
            <v>MSPS-1561-2024</v>
          </cell>
          <cell r="B1398" t="str">
            <v>https://community.secop.gov.co/Public/Tendering/OpportunityDetail/Index?noticeUID=CO1.NTC.6777411&amp;isFromPublicArea=True&amp;isModal=true&amp;asPopupView=true</v>
          </cell>
        </row>
        <row r="1399">
          <cell r="A1399" t="str">
            <v>MSPS-534-2024</v>
          </cell>
          <cell r="B1399" t="str">
            <v>https://community.secop.gov.co/Public/Tendering/OpportunityDetail/Index?noticeUID=CO1.NTC.5688078&amp;isFromPublicArea=True&amp;isModal=true&amp;asPopupView=true</v>
          </cell>
        </row>
        <row r="1400">
          <cell r="A1400" t="str">
            <v>MSPS-049-2024</v>
          </cell>
          <cell r="B1400" t="str">
            <v>https://community.secop.gov.co/Public/Tendering/OpportunityDetail/Index?noticeUID=CO1.NTC.5747299&amp;isFromPublicArea=True&amp;isModal=true&amp;asPopupView=true</v>
          </cell>
        </row>
        <row r="1401">
          <cell r="A1401" t="str">
            <v>MSPS-1515-2024</v>
          </cell>
          <cell r="B1401" t="str">
            <v>https://community.secop.gov.co/Public/Tendering/OpportunityDetail/Index?noticeUID=CO1.NTC.6688798&amp;isFromPublicArea=True&amp;isModal=true&amp;asPopupView=true</v>
          </cell>
        </row>
        <row r="1402">
          <cell r="A1402" t="str">
            <v>MSPS-333-2024</v>
          </cell>
          <cell r="B1402" t="str">
            <v>https://community.secop.gov.co/Public/Tendering/OpportunityDetail/Index?noticeUID=CO1.NTC.5516598&amp;isFromPublicArea=True&amp;isModal=true&amp;asPopupView=true</v>
          </cell>
        </row>
        <row r="1403">
          <cell r="A1403" t="str">
            <v>MSPS-340-2024</v>
          </cell>
          <cell r="B1403" t="str">
            <v>https://community.secop.gov.co/Public/Tendering/OpportunityDetail/Index?noticeUID=CO1.NTC.5595812&amp;isFromPublicArea=True&amp;isModal=true&amp;asPopupView=true</v>
          </cell>
        </row>
        <row r="1404">
          <cell r="A1404" t="str">
            <v>MSPS-091-2024</v>
          </cell>
          <cell r="B1404" t="str">
            <v>https://community.secop.gov.co/Public/Tendering/OpportunityDetail/Index?noticeUID=CO1.NTC.5454180&amp;isFromPublicArea=True&amp;isModal=true&amp;asPopupView=true</v>
          </cell>
        </row>
        <row r="1405">
          <cell r="A1405" t="str">
            <v>MSPS-163-2024</v>
          </cell>
          <cell r="B1405" t="str">
            <v>https://community.secop.gov.co/Public/Tendering/OpportunityDetail/Index?noticeUID=CO1.NTC.5470806&amp;isFromPublicArea=True&amp;isModal=true&amp;asPopupView=true</v>
          </cell>
        </row>
        <row r="1406">
          <cell r="A1406" t="str">
            <v>MSPS-53-2024</v>
          </cell>
          <cell r="B1406" t="str">
            <v>https://community.secop.gov.co/Public/Tendering/OpportunityDetail/Index?noticeUID=CO1.NTC.5539192&amp;isFromPublicArea=True&amp;isModal=true&amp;asPopupView=true</v>
          </cell>
        </row>
        <row r="1407">
          <cell r="A1407" t="str">
            <v>MSPS-971-2024</v>
          </cell>
          <cell r="B1407" t="str">
            <v>https://community.secop.gov.co/Public/Tendering/OpportunityDetail/Index?noticeUID=CO1.NTC.5892613&amp;isFromPublicArea=True&amp;isModal=true&amp;asPopupView=true</v>
          </cell>
        </row>
        <row r="1408">
          <cell r="A1408" t="str">
            <v>MSPS-1042-2024</v>
          </cell>
          <cell r="B1408" t="str">
            <v>https://community.secop.gov.co/Public/Tendering/OpportunityDetail/Index?noticeUID=CO1.NTC.5951142&amp;isFromPublicArea=True&amp;isModal=true&amp;asPopupView=true</v>
          </cell>
        </row>
        <row r="1409">
          <cell r="A1409" t="str">
            <v>MSPS- 902-2024</v>
          </cell>
          <cell r="B1409" t="str">
            <v>https://community.secop.gov.co/Public/Tendering/OpportunityDetail/Index?noticeUID=CO1.NTC.5842404&amp;isFromPublicArea=True&amp;isModal=true&amp;asPopupView=true</v>
          </cell>
        </row>
        <row r="1410">
          <cell r="A1410" t="str">
            <v>MSPS-89-2024</v>
          </cell>
          <cell r="B1410" t="str">
            <v>https://community.secop.gov.co/Public/Tendering/OpportunityDetail/Index?noticeUID=CO1.NTC.5426980&amp;isFromPublicArea=True&amp;isModal=true&amp;asPopupView=true</v>
          </cell>
        </row>
        <row r="1411">
          <cell r="A1411" t="str">
            <v>MSPS-1421-2024</v>
          </cell>
          <cell r="B1411" t="str">
            <v>https://community.secop.gov.co/Public/Tendering/OpportunityDetail/Index?noticeUID=CO1.NTC.6596497&amp;isFromPublicArea=True&amp;isModal=true&amp;asPopupView=true</v>
          </cell>
        </row>
        <row r="1412">
          <cell r="A1412" t="str">
            <v>MSPS-804-2024</v>
          </cell>
          <cell r="B1412" t="str">
            <v>https://community.secop.gov.co/Public/Tendering/OpportunityDetail/Index?noticeUID=CO1.NTC.5693260&amp;isFromPublicArea=True&amp;isModal=true&amp;asPopupView=true</v>
          </cell>
        </row>
        <row r="1413">
          <cell r="A1413" t="str">
            <v>MSPS-1529-2024</v>
          </cell>
          <cell r="B1413" t="str">
            <v>https://community.secop.gov.co/Public/Tendering/OpportunityDetail/Index?noticeUID=CO1.NTC.6719009&amp;isFromPublicArea=True&amp;isModal=true&amp;asPopupView=true</v>
          </cell>
        </row>
        <row r="1414">
          <cell r="A1414" t="str">
            <v>MSPS-292-2024</v>
          </cell>
          <cell r="B1414" t="str">
            <v>https://community.secop.gov.co/Public/Tendering/OpportunityDetail/Index?noticeUID=CO1.NTC.5405259&amp;isFromPublicArea=True&amp;isModal=true&amp;asPopupView=true</v>
          </cell>
        </row>
        <row r="1415">
          <cell r="A1415" t="str">
            <v>MSPS-216-2024</v>
          </cell>
          <cell r="B1415" t="str">
            <v>https://community.secop.gov.co/Public/Tendering/OpportunityDetail/Index?noticeUID=CO1.NTC.5493782&amp;isFromPublicArea=True&amp;isModal=true&amp;asPopupView=true</v>
          </cell>
        </row>
        <row r="1416">
          <cell r="A1416" t="str">
            <v>MSPS-1023-2024</v>
          </cell>
          <cell r="B1416" t="str">
            <v>https://community.secop.gov.co/Public/Tendering/OpportunityDetail/Index?noticeUID=CO1.NTC.5982227&amp;isFromPublicArea=True&amp;isModal=true&amp;asPopupView=true</v>
          </cell>
        </row>
        <row r="1417">
          <cell r="A1417" t="str">
            <v>MSPS-567-2024</v>
          </cell>
          <cell r="B1417" t="str">
            <v>https://community.secop.gov.co/Public/Tendering/OpportunityDetail/Index?noticeUID=CO1.NTC.5639244&amp;isFromPublicArea=True&amp;isModal=true&amp;asPopupView=true</v>
          </cell>
        </row>
        <row r="1418">
          <cell r="A1418" t="str">
            <v>MSPS-416-2024</v>
          </cell>
          <cell r="B1418" t="str">
            <v>https://community.secop.gov.co/Public/Tendering/OpportunityDetail/Index?noticeUID=CO1.NTC.5633104&amp;isFromPublicArea=True&amp;isModal=true&amp;asPopupView=true</v>
          </cell>
        </row>
        <row r="1419">
          <cell r="A1419" t="str">
            <v>MSPS-1597-2024</v>
          </cell>
          <cell r="B1419" t="str">
            <v>https://community.secop.gov.co/Public/Tendering/OpportunityDetail/Index?noticeUID=CO1.NTC.6891206&amp;isFromPublicArea=True&amp;isModal=true&amp;asPopupView=true</v>
          </cell>
        </row>
        <row r="1420">
          <cell r="A1420" t="str">
            <v>MSPS-1296-2024</v>
          </cell>
          <cell r="B1420" t="str">
            <v>https://community.secop.gov.co/Public/Tendering/OpportunityDetail/Index?noticeUID=CO1.NTC.6361002&amp;isFromPublicArea=True&amp;isModal=true&amp;asPopupView=true</v>
          </cell>
        </row>
        <row r="1421">
          <cell r="A1421" t="str">
            <v>MSPS-1060 DE  2024</v>
          </cell>
          <cell r="B1421" t="str">
            <v>https://community.secop.gov.co/Public/Tendering/OpportunityDetail/Index?noticeUID=CO1.NTC.5867617&amp;isFromPublicArea=True&amp;isModal=true&amp;asPopupView=true</v>
          </cell>
        </row>
        <row r="1422">
          <cell r="A1422" t="str">
            <v>MSPS-843-2024</v>
          </cell>
          <cell r="B1422" t="str">
            <v>https://community.secop.gov.co/Public/Tendering/OpportunityDetail/Index?noticeUID=CO1.NTC.5739861&amp;isFromPublicArea=True&amp;isModal=true&amp;asPopupView=true</v>
          </cell>
        </row>
        <row r="1423">
          <cell r="A1423" t="str">
            <v>MSPS-1035-2024</v>
          </cell>
          <cell r="B1423" t="str">
            <v>https://community.secop.gov.co/Public/Tendering/OpportunityDetail/Index?noticeUID=CO1.NTC.5967125&amp;isFromPublicArea=True&amp;isModal=true&amp;asPopupView=true</v>
          </cell>
        </row>
        <row r="1424">
          <cell r="A1424" t="str">
            <v>MSPS-1769-2024</v>
          </cell>
          <cell r="B1424" t="str">
            <v>https://community.secop.gov.co/Public/Tendering/OpportunityDetail/Index?noticeUID=CO1.NTC.7109339&amp;isFromPublicArea=True&amp;isModal=true&amp;asPopupView=true</v>
          </cell>
        </row>
        <row r="1425">
          <cell r="A1425" t="str">
            <v>MSPS-1299-2024</v>
          </cell>
          <cell r="B1425" t="str">
            <v>https://community.secop.gov.co/Public/Tendering/OpportunityDetail/Index?noticeUID=CO1.NTC.6380132&amp;isFromPublicArea=True&amp;isModal=true&amp;asPopupView=true</v>
          </cell>
        </row>
        <row r="1426">
          <cell r="A1426" t="str">
            <v>MSPS-474-2024</v>
          </cell>
          <cell r="B1426" t="str">
            <v>https://community.secop.gov.co/Public/Tendering/OpportunityDetail/Index?noticeUID=CO1.NTC.5576348&amp;isFromPublicArea=True&amp;isModal=true&amp;asPopupView=true</v>
          </cell>
        </row>
        <row r="1427">
          <cell r="A1427" t="str">
            <v>MSPS-764-2024</v>
          </cell>
          <cell r="B1427" t="str">
            <v>https://community.secop.gov.co/Public/Tendering/OpportunityDetail/Index?noticeUID=CO1.NTC.5692798&amp;isFromPublicArea=True&amp;isModal=true&amp;asPopupView=true</v>
          </cell>
        </row>
        <row r="1428">
          <cell r="A1428" t="str">
            <v>MSPS-1491-2024</v>
          </cell>
          <cell r="B1428" t="str">
            <v>https://community.secop.gov.co/Public/Tendering/OpportunityDetail/Index?noticeUID=CO1.NTC.6506878&amp;isFromPublicArea=True&amp;isModal=true&amp;asPopupView=true</v>
          </cell>
        </row>
        <row r="1429">
          <cell r="A1429" t="str">
            <v>MSPS-1418-2024</v>
          </cell>
          <cell r="B1429" t="str">
            <v>https://community.secop.gov.co/Public/Tendering/OpportunityDetail/Index?noticeUID=CO1.NTC.6595359&amp;isFromPublicArea=True&amp;isModal=true&amp;asPopupView=true</v>
          </cell>
        </row>
        <row r="1430">
          <cell r="A1430" t="str">
            <v>MSPS-1646-2024</v>
          </cell>
          <cell r="B1430" t="str">
            <v>https://community.secop.gov.co/Public/Tendering/OpportunityDetail/Index?noticeUID=CO1.NTC.6859104&amp;isFromPublicArea=True&amp;isModal=true&amp;asPopupView=true</v>
          </cell>
        </row>
        <row r="1431">
          <cell r="A1431" t="str">
            <v>MSPS-1517-2024</v>
          </cell>
          <cell r="B1431" t="str">
            <v>https://community.secop.gov.co/Public/Tendering/OpportunityDetail/Index?noticeUID=CO1.NTC.6695728&amp;isFromPublicArea=True&amp;isModal=true&amp;asPopupView=true</v>
          </cell>
        </row>
        <row r="1432">
          <cell r="A1432" t="str">
            <v>MSPS-502-2024</v>
          </cell>
          <cell r="B1432" t="str">
            <v>https://community.secop.gov.co/Public/Tendering/OpportunityDetail/Index?noticeUID=CO1.NTC.5625566&amp;isFromPublicArea=True&amp;isModal=true&amp;asPopupView=true</v>
          </cell>
        </row>
        <row r="1433">
          <cell r="A1433" t="str">
            <v>MSPS-623-2024</v>
          </cell>
          <cell r="B1433" t="str">
            <v>https://community.secop.gov.co/Public/Tendering/OpportunityDetail/Index?noticeUID=CO1.NTC.5606999&amp;isFromPublicArea=True&amp;isModal=true&amp;asPopupView=true</v>
          </cell>
        </row>
        <row r="1434">
          <cell r="A1434" t="str">
            <v>MSPS-1207-2024</v>
          </cell>
          <cell r="B1434" t="str">
            <v>https://community.secop.gov.co/Public/Tendering/OpportunityDetail/Index?noticeUID=CO1.NTC.6252510&amp;isFromPublicArea=True&amp;isModal=true&amp;asPopupView=true</v>
          </cell>
        </row>
        <row r="1435">
          <cell r="A1435" t="str">
            <v>MSPS-1451-2024</v>
          </cell>
          <cell r="B1435" t="str">
            <v>https://community.secop.gov.co/Public/Tendering/OpportunityDetail/Index?noticeUID=CO1.NTC.6649941&amp;isFromPublicArea=True&amp;isModal=true&amp;asPopupView=true</v>
          </cell>
        </row>
        <row r="1436">
          <cell r="A1436" t="str">
            <v>MSPS-1005-2024</v>
          </cell>
          <cell r="B1436" t="str">
            <v>https://community.secop.gov.co/Public/Tendering/OpportunityDetail/Index?noticeUID=CO1.NTC.5841997&amp;isFromPublicArea=True&amp;isModal=true&amp;asPopupView=true</v>
          </cell>
        </row>
        <row r="1437">
          <cell r="A1437" t="str">
            <v>MSPS-407-2024</v>
          </cell>
          <cell r="B1437" t="str">
            <v>https://community.secop.gov.co/Public/Tendering/OpportunityDetail/Index?noticeUID=CO1.NTC.5531154&amp;isFromPublicArea=True&amp;isModal=true&amp;asPopupView=true</v>
          </cell>
        </row>
        <row r="1438">
          <cell r="A1438" t="str">
            <v>MSPS-938-2024</v>
          </cell>
          <cell r="B1438" t="str">
            <v>https://community.secop.gov.co/Public/Tendering/OpportunityDetail/Index?noticeUID=CO1.NTC.5831015&amp;isFromPublicArea=True&amp;isModal=true&amp;asPopupView=true</v>
          </cell>
        </row>
        <row r="1439">
          <cell r="A1439" t="str">
            <v>MSPS-413-2024</v>
          </cell>
          <cell r="B1439" t="str">
            <v>https://community.secop.gov.co/Public/Tendering/OpportunityDetail/Index?noticeUID=CO1.NTC.5545757&amp;isFromPublicArea=True&amp;isModal=true&amp;asPopupView=true</v>
          </cell>
        </row>
        <row r="1440">
          <cell r="A1440" t="str">
            <v>MSPS-1560-2024</v>
          </cell>
          <cell r="B1440" t="str">
            <v>https://community.secop.gov.co/Public/Tendering/OpportunityDetail/Index?noticeUID=CO1.NTC.6793429&amp;isFromPublicArea=True&amp;isModal=true&amp;asPopupView=true</v>
          </cell>
        </row>
        <row r="1441">
          <cell r="A1441" t="str">
            <v>MSPS-1726-2024</v>
          </cell>
          <cell r="B1441" t="str">
            <v>https://community.secop.gov.co/Public/Tendering/OpportunityDetail/Index?noticeUID=CO1.NTC.7032256&amp;isFromPublicArea=True&amp;isModal=true&amp;asPopupView=true</v>
          </cell>
        </row>
        <row r="1442">
          <cell r="A1442" t="str">
            <v>MSPS-779-2024</v>
          </cell>
          <cell r="B1442" t="str">
            <v>https://community.secop.gov.co/Public/Tendering/OpportunityDetail/Index?noticeUID=CO1.NTC.5758305&amp;isFromPublicArea=True&amp;isModal=true&amp;asPopupView=true</v>
          </cell>
        </row>
        <row r="1443">
          <cell r="A1443" t="str">
            <v>MSPS-1281-2024</v>
          </cell>
          <cell r="B1443" t="str">
            <v>https://community.secop.gov.co/Public/Tendering/OpportunityDetail/Index?noticeUID=CO1.NTC.6507528&amp;isFromPublicArea=True&amp;isModal=true&amp;asPopupView=true</v>
          </cell>
        </row>
        <row r="1444">
          <cell r="A1444" t="str">
            <v>MSPS-1244-2024</v>
          </cell>
          <cell r="B1444" t="str">
            <v>https://community.secop.gov.co/Public/Tendering/OpportunityDetail/Index?noticeUID=CO1.NTC.6283442&amp;isFromPublicArea=True&amp;isModal=true&amp;asPopupView=true</v>
          </cell>
        </row>
        <row r="1445">
          <cell r="A1445" t="str">
            <v>MSPS-460-2024</v>
          </cell>
          <cell r="B1445" t="str">
            <v>https://community.secop.gov.co/Public/Tendering/OpportunityDetail/Index?noticeUID=CO1.NTC.5545993&amp;isFromPublicArea=True&amp;isModal=true&amp;asPopupView=true</v>
          </cell>
        </row>
        <row r="1446">
          <cell r="A1446" t="str">
            <v>MSPS-790-2024</v>
          </cell>
          <cell r="B1446" t="str">
            <v>https://community.secop.gov.co/Public/Tendering/OpportunityDetail/Index?noticeUID=CO1.NTC.5689045&amp;isFromPublicArea=True&amp;isModal=true&amp;asPopupView=true</v>
          </cell>
        </row>
        <row r="1447">
          <cell r="A1447" t="str">
            <v>MSPS-1235-2024</v>
          </cell>
          <cell r="B1447" t="str">
            <v>https://community.secop.gov.co/Public/Tendering/OpportunityDetail/Index?noticeUID=CO1.NTC.6318916&amp;isFromPublicArea=True&amp;isModal=true&amp;asPopupView=true</v>
          </cell>
        </row>
        <row r="1448">
          <cell r="A1448" t="str">
            <v>MSPS-1574-2024</v>
          </cell>
          <cell r="B1448" t="str">
            <v>https://community.secop.gov.co/Public/Tendering/OpportunityDetail/Index?noticeUID=CO1.NTC.6814649&amp;isFromPublicArea=True&amp;isModal=true&amp;asPopupView=true</v>
          </cell>
        </row>
        <row r="1449">
          <cell r="A1449" t="str">
            <v>MSPS-84-2024</v>
          </cell>
          <cell r="B1449" t="str">
            <v>https://community.secop.gov.co/Public/Tendering/OpportunityDetail/Index?noticeUID=CO1.NTC.5419490&amp;isFromPublicArea=True&amp;isModal=true&amp;asPopupView=true</v>
          </cell>
        </row>
        <row r="1450">
          <cell r="A1450" t="str">
            <v>MSPS-178-2024</v>
          </cell>
          <cell r="B1450" t="str">
            <v>https://community.secop.gov.co/Public/Tendering/OpportunityDetail/Index?noticeUID=CO1.NTC.5501093&amp;isFromPublicArea=True&amp;isModal=true&amp;asPopupView=true</v>
          </cell>
        </row>
        <row r="1451">
          <cell r="A1451" t="str">
            <v>MSPS-1039-2024</v>
          </cell>
          <cell r="B1451" t="str">
            <v>https://community.secop.gov.co/Public/Tendering/OpportunityDetail/Index?noticeUID=CO1.NTC.5965661&amp;isFromPublicArea=True&amp;isModal=true&amp;asPopupView=true</v>
          </cell>
        </row>
        <row r="1452">
          <cell r="A1452" t="str">
            <v>MSPS-1063-2024</v>
          </cell>
          <cell r="B1452" t="str">
            <v>https://community.secop.gov.co/Public/Tendering/OpportunityDetail/Index?noticeUID=CO1.NTC.5988353&amp;isFromPublicArea=True&amp;isModal=true&amp;asPopupView=true</v>
          </cell>
        </row>
        <row r="1453">
          <cell r="A1453" t="str">
            <v>MSPS-1094-2024</v>
          </cell>
          <cell r="B1453" t="str">
            <v>https://community.secop.gov.co/Public/Tendering/OpportunityDetail/Index?noticeUID=CO1.NTC.6014857&amp;isFromPublicArea=True&amp;isModal=true&amp;asPopupView=true</v>
          </cell>
        </row>
        <row r="1454">
          <cell r="A1454" t="str">
            <v>MSPS-1610-2024</v>
          </cell>
          <cell r="B1454" t="str">
            <v>https://community.secop.gov.co/Public/Tendering/OpportunityDetail/Index?noticeUID=CO1.NTC.6947442&amp;isFromPublicArea=True&amp;isModal=true&amp;asPopupView=true</v>
          </cell>
        </row>
        <row r="1455">
          <cell r="A1455" t="str">
            <v>MSPS-833-2024</v>
          </cell>
          <cell r="B1455" t="str">
            <v>https://community.secop.gov.co/Public/Tendering/OpportunityDetail/Index?noticeUID=CO1.NTC.5730434&amp;isFromPublicArea=True&amp;isModal=true&amp;asPopupView=true</v>
          </cell>
        </row>
        <row r="1456">
          <cell r="A1456" t="str">
            <v>MSPS-1703-2024</v>
          </cell>
          <cell r="B1456" t="str">
            <v>https://community.secop.gov.co/Public/Tendering/OpportunityDetail/Index?noticeUID=CO1.NTC.7057001&amp;isFromPublicArea=True&amp;isModal=true&amp;asPopupView=true</v>
          </cell>
        </row>
        <row r="1457">
          <cell r="A1457" t="str">
            <v>MSPS-892-2024</v>
          </cell>
          <cell r="B1457" t="str">
            <v>https://community.secop.gov.co/Public/Tendering/OpportunityDetail/Index?noticeUID=CO1.NTC.5801486&amp;isFromPublicArea=True&amp;isModal=true&amp;asPopupView=true</v>
          </cell>
        </row>
        <row r="1458">
          <cell r="A1458" t="str">
            <v>MSPS-1255-2024</v>
          </cell>
          <cell r="B1458" t="str">
            <v>https://community.secop.gov.co/Public/Tendering/OpportunityDetail/Index?noticeUID=CO1.NTC.6311468&amp;isFromPublicArea=True&amp;isModal=true&amp;asPopupView=true</v>
          </cell>
        </row>
        <row r="1459">
          <cell r="A1459" t="str">
            <v>MSPS-1234-2024</v>
          </cell>
          <cell r="B1459" t="str">
            <v>https://community.secop.gov.co/Public/Tendering/OpportunityDetail/Index?noticeUID=CO1.NTC.6784070&amp;isFromPublicArea=True&amp;isModal=true&amp;asPopupView=true</v>
          </cell>
        </row>
        <row r="1460">
          <cell r="A1460" t="str">
            <v>MSPS-442-2024</v>
          </cell>
          <cell r="B1460" t="str">
            <v>https://community.secop.gov.co/Public/Tendering/OpportunityDetail/Index?noticeUID=CO1.NTC.5552339&amp;isFromPublicArea=True&amp;isModal=true&amp;asPopupView=true</v>
          </cell>
        </row>
        <row r="1461">
          <cell r="A1461" t="str">
            <v>MSPS-207-2024</v>
          </cell>
          <cell r="B1461" t="str">
            <v>https://community.secop.gov.co/Public/Tendering/OpportunityDetail/Index?noticeUID=CO1.NTC.5479552&amp;isFromPublicArea=True&amp;isModal=true&amp;asPopupView=true</v>
          </cell>
        </row>
        <row r="1462">
          <cell r="A1462" t="str">
            <v>MSPS-100-2024</v>
          </cell>
          <cell r="B1462" t="str">
            <v>https://community.secop.gov.co/Public/Tendering/OpportunityDetail/Index?noticeUID=CO1.NTC.5457636&amp;isFromPublicArea=True&amp;isModal=true&amp;asPopupView=true</v>
          </cell>
        </row>
        <row r="1463">
          <cell r="A1463" t="str">
            <v>MSPS-1686-2024</v>
          </cell>
          <cell r="B1463" t="str">
            <v>https://community.secop.gov.co/Public/Tendering/OpportunityDetail/Index?noticeUID=CO1.NTC.6965009&amp;isFromPublicArea=True&amp;isModal=true&amp;asPopupView=true</v>
          </cell>
        </row>
        <row r="1464">
          <cell r="A1464" t="str">
            <v>MSPS-1279-2024</v>
          </cell>
          <cell r="B1464" t="str">
            <v>https://community.secop.gov.co/Public/Tendering/OpportunityDetail/Index?noticeUID=CO1.NTC.6456128&amp;isFromPublicArea=True&amp;isModal=true&amp;asPopupView=true</v>
          </cell>
        </row>
        <row r="1465">
          <cell r="A1465" t="str">
            <v>MSPS-1272-2024</v>
          </cell>
          <cell r="B1465" t="str">
            <v>https://community.secop.gov.co/Public/Tendering/OpportunityDetail/Index?noticeUID=CO1.NTC.6338672&amp;isFromPublicArea=True&amp;isModal=true&amp;asPopupView=true</v>
          </cell>
        </row>
        <row r="1466">
          <cell r="A1466" t="str">
            <v>MSPS-725-2024</v>
          </cell>
          <cell r="B1466" t="str">
            <v>https://community.secop.gov.co/Public/Tendering/OpportunityDetail/Index?noticeUID=CO1.NTC.5659115&amp;isFromPublicArea=True&amp;isModal=true&amp;asPopupView=true</v>
          </cell>
        </row>
        <row r="1467">
          <cell r="A1467" t="str">
            <v>MSPS-870-2024</v>
          </cell>
          <cell r="B1467" t="str">
            <v>https://community.secop.gov.co/Public/Tendering/OpportunityDetail/Index?noticeUID=CO1.NTC.5793614&amp;isFromPublicArea=True&amp;isModal=true&amp;asPopupView=true</v>
          </cell>
        </row>
        <row r="1468">
          <cell r="A1468" t="str">
            <v>MSPS-1136-2024</v>
          </cell>
          <cell r="B1468" t="str">
            <v>https://community.secop.gov.co/Public/Tendering/OpportunityDetail/Index?noticeUID=CO1.NTC.6122748&amp;isFromPublicArea=True&amp;isModal=true&amp;asPopupView=true</v>
          </cell>
        </row>
        <row r="1469">
          <cell r="A1469" t="str">
            <v>MSPS-497-2024</v>
          </cell>
          <cell r="B1469" t="str">
            <v>https://community.secop.gov.co/Public/Tendering/OpportunityDetail/Index?noticeUID=CO1.NTC.5645511&amp;isFromPublicArea=True&amp;isModal=true&amp;asPopupView=true</v>
          </cell>
        </row>
        <row r="1470">
          <cell r="A1470" t="str">
            <v>MSPS-1391-2024</v>
          </cell>
          <cell r="B1470" t="str">
            <v>https://community.secop.gov.co/Public/Tendering/OpportunityDetail/Index?noticeUID=CO1.NTC.6582496&amp;isFromPublicArea=True&amp;isModal=true&amp;asPopupView=true</v>
          </cell>
        </row>
        <row r="1471">
          <cell r="A1471" t="str">
            <v>MSPS-288-2024</v>
          </cell>
          <cell r="B1471" t="str">
            <v>https://community.secop.gov.co/Public/Tendering/OpportunityDetail/Index?noticeUID=CO1.NTC.5393991&amp;isFromPublicArea=True&amp;isModal=true&amp;asPopupView=true</v>
          </cell>
        </row>
        <row r="1472">
          <cell r="A1472" t="str">
            <v>MSPS-789-2024</v>
          </cell>
          <cell r="B1472" t="str">
            <v>https://community.secop.gov.co/Public/Tendering/OpportunityDetail/Index?noticeUID=CO1.NTC.5684395&amp;isFromPublicArea=True&amp;isModal=true&amp;asPopupView=true</v>
          </cell>
        </row>
        <row r="1473">
          <cell r="A1473" t="str">
            <v>MSPS-595-2024</v>
          </cell>
          <cell r="B1473" t="str">
            <v>https://community.secop.gov.co/Public/Tendering/OpportunityDetail/Index?noticeUID=CO1.NTC.5595307&amp;isFromPublicArea=True&amp;isModal=true&amp;asPopupView=true</v>
          </cell>
        </row>
        <row r="1474">
          <cell r="A1474" t="str">
            <v>MSPS-1007-2024</v>
          </cell>
          <cell r="B1474" t="str">
            <v>https://community.secop.gov.co/Public/Tendering/OpportunityDetail/Index?noticeUID=CO1.NTC.5928083&amp;isFromPublicArea=True&amp;isModal=true&amp;asPopupView=true</v>
          </cell>
        </row>
        <row r="1475">
          <cell r="A1475" t="str">
            <v>MSPS-741-2024</v>
          </cell>
          <cell r="B1475" t="str">
            <v>https://community.secop.gov.co/Public/Tendering/OpportunityDetail/Index?noticeUID=CO1.NTC.5662354&amp;isFromPublicArea=True&amp;isModal=true&amp;asPopupView=true</v>
          </cell>
        </row>
        <row r="1476">
          <cell r="A1476" t="str">
            <v>MSPS-766-2024</v>
          </cell>
          <cell r="B1476" t="str">
            <v>https://community.secop.gov.co/Public/Tendering/OpportunityDetail/Index?noticeUID=CO1.NTC.5701153&amp;isFromPublicArea=True&amp;isModal=true&amp;asPopupView=true</v>
          </cell>
        </row>
        <row r="1477">
          <cell r="A1477" t="str">
            <v>MSPS-081-2024</v>
          </cell>
          <cell r="B1477" t="str">
            <v>https://community.secop.gov.co/Public/Tendering/OpportunityDetail/Index?noticeUID=CO1.NTC.5446668&amp;isFromPublicArea=True&amp;isModal=true&amp;asPopupView=true</v>
          </cell>
        </row>
        <row r="1478">
          <cell r="A1478" t="str">
            <v>MSPS-1250-2024</v>
          </cell>
          <cell r="B1478" t="str">
            <v>https://community.secop.gov.co/Public/Tendering/OpportunityDetail/Index?noticeUID=CO1.NTC.6171982&amp;isFromPublicArea=True&amp;isModal=true&amp;asPopupView=true</v>
          </cell>
        </row>
        <row r="1479">
          <cell r="A1479" t="str">
            <v>MSPS-1083-2024</v>
          </cell>
          <cell r="B1479" t="str">
            <v>https://community.secop.gov.co/Public/Tendering/OpportunityDetail/Index?noticeUID=CO1.NTC.6133533&amp;isFromPublicArea=True&amp;isModal=true&amp;asPopupView=true</v>
          </cell>
        </row>
        <row r="1480">
          <cell r="A1480" t="str">
            <v>MSPS-1559-2024</v>
          </cell>
          <cell r="B1480" t="str">
            <v>https://community.secop.gov.co/Public/Tendering/OpportunityDetail/Index?noticeUID=CO1.NTC.6812120&amp;isFromPublicArea=True&amp;isModal=true&amp;asPopupView=true</v>
          </cell>
        </row>
        <row r="1481">
          <cell r="A1481" t="str">
            <v>MSPS-1437-2024</v>
          </cell>
          <cell r="B1481" t="str">
            <v>https://community.secop.gov.co/Public/Tendering/OpportunityDetail/Index?noticeUID=CO1.NTC.6629436&amp;isFromPublicArea=True&amp;isModal=true&amp;asPopupView=true</v>
          </cell>
        </row>
        <row r="1482">
          <cell r="A1482" t="str">
            <v>MSPS-1067-2024</v>
          </cell>
          <cell r="B1482" t="str">
            <v>https://community.secop.gov.co/Public/Tendering/OpportunityDetail/Index?noticeUID=CO1.NTC.5988738&amp;isFromPublicArea=True&amp;isModal=true&amp;asPopupView=true</v>
          </cell>
        </row>
        <row r="1483">
          <cell r="A1483" t="str">
            <v>MSPS-1768-2024</v>
          </cell>
          <cell r="B1483" t="str">
            <v>https://community.secop.gov.co/Public/Tendering/OpportunityDetail/Index?noticeUID=CO1.NTC.7110413&amp;isFromPublicArea=True&amp;isModal=true&amp;asPopupView=true</v>
          </cell>
        </row>
        <row r="1484">
          <cell r="A1484" t="str">
            <v>MSPS-735-2024</v>
          </cell>
          <cell r="B1484" t="str">
            <v>https://community.secop.gov.co/Public/Tendering/OpportunityDetail/Index?noticeUID=CO1.NTC.5656981&amp;isFromPublicArea=True&amp;isModal=true&amp;asPopupView=true</v>
          </cell>
        </row>
        <row r="1485">
          <cell r="A1485" t="str">
            <v>MSPS-912-2024</v>
          </cell>
          <cell r="B1485" t="str">
            <v>https://community.secop.gov.co/Public/Tendering/OpportunityDetail/Index?noticeUID=CO1.NTC.5800302&amp;isFromPublicArea=True&amp;isModal=true&amp;asPopupView=true</v>
          </cell>
        </row>
        <row r="1486">
          <cell r="A1486" t="str">
            <v>MSPS-1345-2024</v>
          </cell>
          <cell r="B1486" t="str">
            <v>https://community.secop.gov.co/Public/Tendering/OpportunityDetail/Index?noticeUID=CO1.NTC.6472755&amp;isFromPublicArea=True&amp;isModal=true&amp;asPopupView=true</v>
          </cell>
        </row>
        <row r="1487">
          <cell r="A1487" t="str">
            <v>MSPS-1620-2024</v>
          </cell>
          <cell r="B1487" t="str">
            <v>https://community.secop.gov.co/Public/Tendering/OpportunityDetail/Index?noticeUID=CO1.NTC.6912504&amp;isFromPublicArea=True&amp;isModal=true&amp;asPopupView=true</v>
          </cell>
        </row>
        <row r="1488">
          <cell r="A1488" t="str">
            <v>MSPS-846-2024</v>
          </cell>
          <cell r="B1488" t="str">
            <v>https://community.secop.gov.co/Public/Tendering/OpportunityDetail/Index?noticeUID=CO1.NTC.5733450&amp;isFromPublicArea=True&amp;isModal=true&amp;asPopupView=true</v>
          </cell>
        </row>
        <row r="1489">
          <cell r="A1489" t="str">
            <v>MSPS-1445-2024</v>
          </cell>
          <cell r="B1489" t="str">
            <v>https://community.secop.gov.co/Public/Tendering/OpportunityDetail/Index?noticeUID=CO1.NTC.6626664&amp;isFromPublicArea=True&amp;isModal=true&amp;asPopupView=true</v>
          </cell>
        </row>
        <row r="1490">
          <cell r="A1490" t="str">
            <v>MSPS-094-2024</v>
          </cell>
          <cell r="B1490" t="str">
            <v>https://community.secop.gov.co/Public/Tendering/OpportunityDetail/Index?noticeUID=CO1.NTC.5459521&amp;isFromPublicArea=True&amp;isModal=true&amp;asPopupView=true</v>
          </cell>
        </row>
        <row r="1491">
          <cell r="A1491" t="str">
            <v>MSPS-087-2024</v>
          </cell>
          <cell r="B1491" t="str">
            <v>https://community.secop.gov.co/Public/Tendering/OpportunityDetail/Index?noticeUID=CO1.NTC.5457518&amp;isFromPublicArea=True&amp;isModal=true&amp;asPopupView=true</v>
          </cell>
        </row>
        <row r="1492">
          <cell r="A1492" t="str">
            <v>MSPS-373-2024</v>
          </cell>
          <cell r="B1492" t="str">
            <v>https://community.secop.gov.co/Public/Tendering/OpportunityDetail/Index?noticeUID=CO1.NTC.6587784&amp;isFromPublicArea=True&amp;isModal=true&amp;asPopupView=true</v>
          </cell>
        </row>
        <row r="1493">
          <cell r="A1493" t="str">
            <v>MSPS-610-2024</v>
          </cell>
          <cell r="B1493" t="str">
            <v>https://community.secop.gov.co/Public/Tendering/OpportunityDetail/Index?noticeUID=CO1.NTC.5602187&amp;isFromPublicArea=True&amp;isModal=true&amp;asPopupView=true</v>
          </cell>
        </row>
        <row r="1494">
          <cell r="A1494" t="str">
            <v>MSPS-827-2024</v>
          </cell>
          <cell r="B1494" t="str">
            <v>https://community.secop.gov.co/Public/Tendering/OpportunityDetail/Index?noticeUID=CO1.NTC.5717826&amp;isFromPublicArea=True&amp;isModal=true&amp;asPopupView=true</v>
          </cell>
        </row>
        <row r="1495">
          <cell r="A1495" t="str">
            <v>MSPS-1659-2024</v>
          </cell>
          <cell r="B1495" t="str">
            <v>https://community.secop.gov.co/Public/Tendering/OpportunityDetail/Index?noticeUID=CO1.NTC.6936898&amp;isFromPublicArea=True&amp;isModal=true&amp;asPopupView=true</v>
          </cell>
        </row>
        <row r="1496">
          <cell r="A1496" t="str">
            <v>MSPS-540-2024</v>
          </cell>
          <cell r="B1496" t="str">
            <v>https://community.secop.gov.co/Public/Tendering/OpportunityDetail/Index?noticeUID=CO1.NTC.5590354&amp;isFromPublicArea=True&amp;isModal=true&amp;asPopupView=true</v>
          </cell>
        </row>
        <row r="1497">
          <cell r="A1497" t="str">
            <v>MSPS-1144-2024</v>
          </cell>
          <cell r="B1497" t="str">
            <v>https://community.secop.gov.co/Public/Tendering/OpportunityDetail/Index?noticeUID=CO1.NTC.6207388&amp;isFromPublicArea=True&amp;isModal=true&amp;asPopupView=true</v>
          </cell>
        </row>
        <row r="1498">
          <cell r="A1498" t="str">
            <v>MSPS-837-2024</v>
          </cell>
          <cell r="B1498" t="str">
            <v>https://community.secop.gov.co/Public/Tendering/OpportunityDetail/Index?noticeUID=CO1.NTC.5721978&amp;isFromPublicArea=True&amp;isModal=true&amp;asPopupView=true</v>
          </cell>
        </row>
        <row r="1499">
          <cell r="A1499" t="str">
            <v>MSPS-1376-2024</v>
          </cell>
          <cell r="B1499" t="str">
            <v>https://community.secop.gov.co/Public/Tendering/OpportunityDetail/Index?noticeUID=CO1.NTC.6521338&amp;isFromPublicArea=True&amp;isModal=true&amp;asPopupView=true</v>
          </cell>
        </row>
        <row r="1500">
          <cell r="A1500" t="str">
            <v>MSPS-455-2024</v>
          </cell>
          <cell r="B1500" t="str">
            <v>https://community.secop.gov.co/Public/Tendering/OpportunityDetail/Index?noticeUID=CO1.NTC.5552633&amp;isFromPublicArea=True&amp;isModal=true&amp;asPopupView=true</v>
          </cell>
        </row>
        <row r="1501">
          <cell r="A1501" t="str">
            <v>MSPS-0-2024</v>
          </cell>
          <cell r="B1501" t="str">
            <v>https://community.secop.gov.co/Public/Tendering/OpportunityDetail/Index?noticeUID=CO1.NTC.5443120&amp;isFromPublicArea=True&amp;isModal=true&amp;asPopupView=true</v>
          </cell>
        </row>
        <row r="1502">
          <cell r="A1502" t="str">
            <v>MSPS-1732-2024</v>
          </cell>
          <cell r="B1502" t="str">
            <v>https://community.secop.gov.co/Public/Tendering/OpportunityDetail/Index?noticeUID=CO1.NTC.6975983&amp;isFromPublicArea=True&amp;isModal=true&amp;asPopupView=true</v>
          </cell>
        </row>
        <row r="1503">
          <cell r="A1503" t="str">
            <v>MSPS-720-2024</v>
          </cell>
          <cell r="B1503" t="str">
            <v>https://community.secop.gov.co/Public/Tendering/OpportunityDetail/Index?noticeUID=CO1.NTC.5656657&amp;isFromPublicArea=True&amp;isModal=true&amp;asPopupView=true</v>
          </cell>
        </row>
        <row r="1504">
          <cell r="A1504" t="str">
            <v>MSPS-893-2024</v>
          </cell>
          <cell r="B1504" t="str">
            <v>https://community.secop.gov.co/Public/Tendering/OpportunityDetail/Index?noticeUID=CO1.NTC.5801197&amp;isFromPublicArea=True&amp;isModal=true&amp;asPopupView=true</v>
          </cell>
        </row>
        <row r="1505">
          <cell r="A1505" t="str">
            <v>MSPS-1237-2024</v>
          </cell>
          <cell r="B1505" t="str">
            <v>https://community.secop.gov.co/Public/Tendering/OpportunityDetail/Index?noticeUID=CO1.NTC.6290230&amp;isFromPublicArea=True&amp;isModal=true&amp;asPopupView=true</v>
          </cell>
        </row>
        <row r="1506">
          <cell r="A1506" t="str">
            <v>MSPS-1657-2024</v>
          </cell>
          <cell r="B1506" t="str">
            <v>https://community.secop.gov.co/Public/Tendering/OpportunityDetail/Index?noticeUID=CO1.NTC.6952963&amp;isFromPublicArea=True&amp;isModal=true&amp;asPopupView=true</v>
          </cell>
        </row>
        <row r="1507">
          <cell r="A1507" t="str">
            <v>MSPS1660-2024</v>
          </cell>
          <cell r="B1507" t="str">
            <v>https://community.secop.gov.co/Public/Tendering/OpportunityDetail/Index?noticeUID=CO1.NTC.6970424&amp;isFromPublicArea=True&amp;isModal=true&amp;asPopupView=true</v>
          </cell>
        </row>
        <row r="1508">
          <cell r="A1508" t="str">
            <v>MSPS-179-2024</v>
          </cell>
          <cell r="B1508" t="str">
            <v>https://community.secop.gov.co/Public/Tendering/OpportunityDetail/Index?noticeUID=CO1.NTC.5511021&amp;isFromPublicArea=True&amp;isModal=true&amp;asPopupView=true</v>
          </cell>
        </row>
        <row r="1509">
          <cell r="A1509" t="str">
            <v>MSPS-860-2024</v>
          </cell>
          <cell r="B1509" t="str">
            <v>https://community.secop.gov.co/Public/Tendering/OpportunityDetail/Index?noticeUID=CO1.NTC.5796804&amp;isFromPublicArea=True&amp;isModal=true&amp;asPopupView=true</v>
          </cell>
        </row>
        <row r="1510">
          <cell r="A1510" t="str">
            <v>MSPS-1740-2024</v>
          </cell>
          <cell r="B1510" t="str">
            <v>https://community.secop.gov.co/Public/Tendering/OpportunityDetail/Index?noticeUID=CO1.NTC.7055246&amp;isFromPublicArea=True&amp;isModal=true&amp;asPopupView=true</v>
          </cell>
        </row>
        <row r="1511">
          <cell r="A1511" t="str">
            <v>MSPS-826-2024</v>
          </cell>
          <cell r="B1511" t="str">
            <v>https://community.secop.gov.co/Public/Tendering/OpportunityDetail/Index?noticeUID=CO1.NTC.5724590&amp;isFromPublicArea=True&amp;isModal=true&amp;asPopupView=true</v>
          </cell>
        </row>
        <row r="1512">
          <cell r="A1512" t="str">
            <v>MSPS-291-2024</v>
          </cell>
          <cell r="B1512" t="str">
            <v>https://community.secop.gov.co/Public/Tendering/OpportunityDetail/Index?noticeUID=CO1.NTC.5405410&amp;isFromPublicArea=True&amp;isModal=true&amp;asPopupView=true</v>
          </cell>
        </row>
        <row r="1513">
          <cell r="A1513" t="str">
            <v>MSPS-444-2024</v>
          </cell>
          <cell r="B1513" t="str">
            <v>https://community.secop.gov.co/Public/Tendering/OpportunityDetail/Index?noticeUID=CO1.NTC.5577491&amp;isFromPublicArea=True&amp;isModal=true&amp;asPopupView=true</v>
          </cell>
        </row>
        <row r="1514">
          <cell r="A1514" t="str">
            <v>MSPS-226-2024</v>
          </cell>
          <cell r="B1514" t="str">
            <v>https://community.secop.gov.co/Public/Tendering/OpportunityDetail/Index?noticeUID=CO1.NTC.5507404&amp;isFromPublicArea=True&amp;isModal=true&amp;asPopupView=true</v>
          </cell>
        </row>
        <row r="1515">
          <cell r="A1515" t="str">
            <v>MSPS-975-2024</v>
          </cell>
          <cell r="B1515" t="str">
            <v>https://community.secop.gov.co/Public/Tendering/OpportunityDetail/Index?noticeUID=CO1.NTC.5877531&amp;isFromPublicArea=True&amp;isModal=true&amp;asPopupView=true</v>
          </cell>
        </row>
        <row r="1516">
          <cell r="A1516" t="str">
            <v>MSPS-1650-2024</v>
          </cell>
          <cell r="B1516" t="str">
            <v>https://community.secop.gov.co/Public/Tendering/OpportunityDetail/Index?noticeUID=CO1.NTC.6925661&amp;isFromPublicArea=True&amp;isModal=true&amp;asPopupView=true</v>
          </cell>
        </row>
        <row r="1517">
          <cell r="A1517" t="str">
            <v>MSPS-1071-2024</v>
          </cell>
          <cell r="B1517" t="str">
            <v>https://community.secop.gov.co/Public/Tendering/OpportunityDetail/Index?noticeUID=CO1.NTC.5990945&amp;isFromPublicArea=True&amp;isModal=true&amp;asPopupView=true</v>
          </cell>
        </row>
        <row r="1518">
          <cell r="A1518" t="str">
            <v>MSPS-302-2024</v>
          </cell>
          <cell r="B1518" t="str">
            <v>https://community.secop.gov.co/Public/Tendering/OpportunityDetail/Index?noticeUID=CO1.NTC.5405481&amp;isFromPublicArea=True&amp;isModal=true&amp;asPopupView=true</v>
          </cell>
        </row>
        <row r="1519">
          <cell r="A1519" t="str">
            <v>MSPS-1473-2024</v>
          </cell>
          <cell r="B1519" t="str">
            <v>https://community.secop.gov.co/Public/Tendering/OpportunityDetail/Index?noticeUID=CO1.NTC.6652732&amp;isFromPublicArea=True&amp;isModal=true&amp;asPopupView=true</v>
          </cell>
        </row>
        <row r="1520">
          <cell r="A1520" t="str">
            <v>MSPS-1599-2024</v>
          </cell>
          <cell r="B1520" t="str">
            <v>https://community.secop.gov.co/Public/Tendering/OpportunityDetail/Index?noticeUID=CO1.NTC.6856665&amp;isFromPublicArea=True&amp;isModal=true&amp;asPopupView=true</v>
          </cell>
        </row>
        <row r="1521">
          <cell r="A1521" t="str">
            <v>MSPS-1572-2024</v>
          </cell>
          <cell r="B1521" t="str">
            <v>https://community.secop.gov.co/Public/Tendering/OpportunityDetail/Index?noticeUID=CO1.NTC.6692923&amp;isFromPublicArea=True&amp;isModal=true&amp;asPopupView=true</v>
          </cell>
        </row>
        <row r="1522">
          <cell r="A1522" t="str">
            <v>MSPS-814-2024</v>
          </cell>
          <cell r="B1522" t="str">
            <v>https://community.secop.gov.co/Public/Tendering/OpportunityDetail/Index?noticeUID=CO1.NTC.5696815&amp;isFromPublicArea=True&amp;isModal=true&amp;asPopupView=true</v>
          </cell>
        </row>
        <row r="1523">
          <cell r="A1523" t="str">
            <v>MSPS-117-2024</v>
          </cell>
          <cell r="B1523" t="str">
            <v>https://community.secop.gov.co/Public/Tendering/OpportunityDetail/Index?noticeUID=CO1.NTC.5459041&amp;isFromPublicArea=True&amp;isModal=true&amp;asPopupView=true</v>
          </cell>
        </row>
        <row r="1524">
          <cell r="A1524" t="str">
            <v>MSPS-009-2024</v>
          </cell>
          <cell r="B1524" t="str">
            <v>https://community.secop.gov.co/Public/Tendering/OpportunityDetail/Index?noticeUID=CO1.NTC.5419187&amp;isFromPublicArea=True&amp;isModal=true&amp;asPopupView=true</v>
          </cell>
        </row>
        <row r="1525">
          <cell r="A1525" t="str">
            <v>MSPS-1061-2024</v>
          </cell>
          <cell r="B1525" t="str">
            <v>https://community.secop.gov.co/Public/Tendering/OpportunityDetail/Index?noticeUID=CO1.NTC.5982626&amp;isFromPublicArea=True&amp;isModal=true&amp;asPopupView=true</v>
          </cell>
        </row>
        <row r="1526">
          <cell r="A1526" t="str">
            <v>MSPS-890-2024</v>
          </cell>
          <cell r="B1526" t="str">
            <v>https://community.secop.gov.co/Public/Tendering/OpportunityDetail/Index?noticeUID=CO1.NTC.5778212&amp;isFromPublicArea=True&amp;isModal=true&amp;asPopupView=true</v>
          </cell>
        </row>
        <row r="1527">
          <cell r="A1527" t="str">
            <v>MSPS-1571-2024</v>
          </cell>
          <cell r="B1527" t="str">
            <v>https://community.secop.gov.co/Public/Tendering/OpportunityDetail/Index?noticeUID=CO1.NTC.6811928&amp;isFromPublicArea=True&amp;isModal=true&amp;asPopupView=true</v>
          </cell>
        </row>
        <row r="1528">
          <cell r="A1528" t="str">
            <v>MSPS-1741-2024</v>
          </cell>
          <cell r="B1528" t="str">
            <v>https://community.secop.gov.co/Public/Tendering/OpportunityDetail/Index?noticeUID=CO1.NTC.7067979&amp;isFromPublicArea=True&amp;isModal=true&amp;asPopupView=true</v>
          </cell>
        </row>
        <row r="1529">
          <cell r="A1529" t="str">
            <v>MSPS-518-2024</v>
          </cell>
          <cell r="B1529" t="str">
            <v>https://community.secop.gov.co/Public/Tendering/OpportunityDetail/Index?noticeUID=CO1.NTC.5573527&amp;isFromPublicArea=True&amp;isModal=true&amp;asPopupView=true</v>
          </cell>
        </row>
        <row r="1530">
          <cell r="A1530" t="str">
            <v>MSPS-1277-2024</v>
          </cell>
          <cell r="B1530" t="str">
            <v>https://community.secop.gov.co/Public/Tendering/OpportunityDetail/Index?noticeUID=CO1.NTC.6454320&amp;isFromPublicArea=True&amp;isModal=true&amp;asPopupView=true</v>
          </cell>
        </row>
        <row r="1531">
          <cell r="A1531" t="str">
            <v>MSPS-1708-2024</v>
          </cell>
          <cell r="B1531" t="str">
            <v>https://community.secop.gov.co/Public/Tendering/OpportunityDetail/Index?noticeUID=CO1.NTC.7019297&amp;isFromPublicArea=True&amp;isModal=true&amp;asPopupView=true</v>
          </cell>
        </row>
        <row r="1532">
          <cell r="A1532" t="str">
            <v>MSPS-335-2024</v>
          </cell>
          <cell r="B1532" t="str">
            <v>https://community.secop.gov.co/Public/Tendering/OpportunityDetail/Index?noticeUID=CO1.NTC.5525577&amp;isFromPublicArea=True&amp;isModal=true&amp;asPopupView=true</v>
          </cell>
        </row>
        <row r="1533">
          <cell r="A1533" t="str">
            <v>MSPS-1648-2024</v>
          </cell>
          <cell r="B1533" t="str">
            <v>https://community.secop.gov.co/Public/Tendering/OpportunityDetail/Index?noticeUID=CO1.NTC.6833799&amp;isFromPublicArea=True&amp;isModal=true&amp;asPopupView=true</v>
          </cell>
        </row>
        <row r="1534">
          <cell r="A1534" t="str">
            <v>MSPS-1080-2024</v>
          </cell>
          <cell r="B1534" t="str">
            <v>https://community.secop.gov.co/Public/Tendering/OpportunityDetail/Index?noticeUID=CO1.NTC.6022528&amp;isFromPublicArea=True&amp;isModal=true&amp;asPopupView=true</v>
          </cell>
        </row>
        <row r="1535">
          <cell r="A1535" t="str">
            <v>MSPS-844-2024</v>
          </cell>
          <cell r="B1535" t="str">
            <v>https://community.secop.gov.co/Public/Tendering/OpportunityDetail/Index?noticeUID=CO1.NTC.5797137&amp;isFromPublicArea=True&amp;isModal=true&amp;asPopupView=true</v>
          </cell>
        </row>
        <row r="1536">
          <cell r="A1536" t="str">
            <v>MSPS-1308-2024</v>
          </cell>
          <cell r="B1536" t="str">
            <v>https://community.secop.gov.co/Public/Tendering/OpportunityDetail/Index?noticeUID=CO1.NTC.6375245&amp;isFromPublicArea=True&amp;isModal=true&amp;asPopupView=true</v>
          </cell>
        </row>
        <row r="1537">
          <cell r="A1537" t="str">
            <v>MSPS-1496-2024</v>
          </cell>
          <cell r="B1537" t="str">
            <v>https://community.secop.gov.co/Public/Tendering/OpportunityDetail/Index?noticeUID=CO1.NTC.6680106&amp;isFromPublicArea=True&amp;isModal=true&amp;asPopupView=true</v>
          </cell>
        </row>
        <row r="1538">
          <cell r="A1538" t="str">
            <v>MSPS-830-2024</v>
          </cell>
          <cell r="B1538" t="str">
            <v>https://community.secop.gov.co/Public/Tendering/OpportunityDetail/Index?noticeUID=CO1.NTC.5713209&amp;isFromPublicArea=True&amp;isModal=true&amp;asPopupView=true</v>
          </cell>
        </row>
        <row r="1539">
          <cell r="A1539" t="str">
            <v>MSPS-1213-2024</v>
          </cell>
          <cell r="B1539" t="str">
            <v>https://community.secop.gov.co/Public/Tendering/OpportunityDetail/Index?noticeUID=CO1.NTC.6250289&amp;isFromPublicArea=True&amp;isModal=true&amp;asPopupView=true</v>
          </cell>
        </row>
        <row r="1540">
          <cell r="A1540" t="str">
            <v>MSPS-221-2024</v>
          </cell>
          <cell r="B1540" t="str">
            <v>https://community.secop.gov.co/Public/Tendering/OpportunityDetail/Index?noticeUID=CO1.NTC.5484933&amp;isFromPublicArea=True&amp;isModal=true&amp;asPopupView=true</v>
          </cell>
        </row>
        <row r="1541">
          <cell r="A1541" t="str">
            <v>MSPS-1282-2024</v>
          </cell>
          <cell r="B1541" t="str">
            <v>https://community.secop.gov.co/Public/Tendering/OpportunityDetail/Index?noticeUID=CO1.NTC.6361378&amp;isFromPublicArea=True&amp;isModal=true&amp;asPopupView=true</v>
          </cell>
        </row>
        <row r="1542">
          <cell r="A1542" t="str">
            <v>MSPS-566-2024</v>
          </cell>
          <cell r="B1542" t="str">
            <v>https://community.secop.gov.co/Public/Tendering/OpportunityDetail/Index?noticeUID=CO1.NTC.5732092&amp;isFromPublicArea=True&amp;isModal=true&amp;asPopupView=true</v>
          </cell>
        </row>
        <row r="1543">
          <cell r="A1543" t="str">
            <v>MSPS-1254-2024</v>
          </cell>
          <cell r="B1543" t="str">
            <v>https://community.secop.gov.co/Public/Tendering/OpportunityDetail/Index?noticeUID=CO1.NTC.6291116&amp;isFromPublicArea=True&amp;isModal=true&amp;asPopupView=true</v>
          </cell>
        </row>
        <row r="1544">
          <cell r="A1544" t="str">
            <v>MSPS-118-2024</v>
          </cell>
          <cell r="B1544" t="str">
            <v>https://community.secop.gov.co/Public/Tendering/OpportunityDetail/Index?noticeUID=CO1.NTC.5461570&amp;isFromPublicArea=True&amp;isModal=true&amp;asPopupView=true</v>
          </cell>
        </row>
        <row r="1545">
          <cell r="A1545" t="str">
            <v>MSPS-404-2024</v>
          </cell>
          <cell r="B1545" t="str">
            <v>https://community.secop.gov.co/Public/Tendering/OpportunityDetail/Index?noticeUID=CO1.NTC.5535273&amp;isFromPublicArea=True&amp;isModal=true&amp;asPopupView=true</v>
          </cell>
        </row>
        <row r="1546">
          <cell r="A1546" t="str">
            <v>MSPS-663-2024</v>
          </cell>
          <cell r="B1546" t="str">
            <v>https://community.secop.gov.co/Public/Tendering/OpportunityDetail/Index?noticeUID=CO1.NTC.5649366&amp;isFromPublicArea=True&amp;isModal=true&amp;asPopupView=true</v>
          </cell>
        </row>
        <row r="1547">
          <cell r="A1547" t="str">
            <v>MSPS-1137-2024</v>
          </cell>
          <cell r="B1547" t="str">
            <v>https://community.secop.gov.co/Public/Tendering/OpportunityDetail/Index?noticeUID=CO1.NTC.6128578&amp;isFromPublicArea=True&amp;isModal=true&amp;asPopupView=true</v>
          </cell>
        </row>
        <row r="1548">
          <cell r="A1548" t="str">
            <v>MSPS-1707-2024</v>
          </cell>
          <cell r="B1548" t="str">
            <v>https://community.secop.gov.co/Public/Tendering/OpportunityDetail/Index?noticeUID=CO1.NTC.7000353&amp;isFromPublicArea=True&amp;isModal=true&amp;asPopupView=true</v>
          </cell>
        </row>
        <row r="1549">
          <cell r="A1549" t="str">
            <v>MSPS-069-2024</v>
          </cell>
          <cell r="B1549" t="str">
            <v>https://community.secop.gov.co/Public/Tendering/OpportunityDetail/Index?noticeUID=CO1.NTC.5460910&amp;isFromPublicArea=True&amp;isModal=true&amp;asPopupView=true</v>
          </cell>
        </row>
        <row r="1550">
          <cell r="A1550" t="str">
            <v>MSPS-526-2024</v>
          </cell>
          <cell r="B1550" t="str">
            <v>https://community.secop.gov.co/Public/Tendering/OpportunityDetail/Index?noticeUID=CO1.NTC.5586548&amp;isFromPublicArea=True&amp;isModal=true&amp;asPopupView=true</v>
          </cell>
        </row>
        <row r="1551">
          <cell r="A1551" t="str">
            <v>MSPS-345-2024</v>
          </cell>
          <cell r="B1551" t="str">
            <v>https://community.secop.gov.co/Public/Tendering/OpportunityDetail/Index?noticeUID=CO1.NTC.5515136&amp;isFromPublicArea=True&amp;isModal=true&amp;asPopupView=true</v>
          </cell>
        </row>
        <row r="1552">
          <cell r="A1552" t="str">
            <v>MSPS-1520-2024</v>
          </cell>
          <cell r="B1552" t="str">
            <v>https://community.secop.gov.co/Public/Tendering/OpportunityDetail/Index?noticeUID=CO1.NTC.6695136&amp;isFromPublicArea=True&amp;isModal=true&amp;asPopupView=true</v>
          </cell>
        </row>
        <row r="1553">
          <cell r="A1553" t="str">
            <v>MSPS-246-2024</v>
          </cell>
          <cell r="B1553" t="str">
            <v>https://community.secop.gov.co/Public/Tendering/OpportunityDetail/Index?noticeUID=CO1.NTC.5494102&amp;isFromPublicArea=True&amp;isModal=true&amp;asPopupView=true</v>
          </cell>
        </row>
        <row r="1554">
          <cell r="A1554" t="str">
            <v>MSPS-86-2024</v>
          </cell>
          <cell r="B1554" t="str">
            <v>https://community.secop.gov.co/Public/Tendering/OpportunityDetail/Index?noticeUID=CO1.NTC.5423117&amp;isFromPublicArea=True&amp;isModal=true&amp;asPopupView=true</v>
          </cell>
        </row>
        <row r="1555">
          <cell r="A1555" t="str">
            <v>MSPS-1661-2024</v>
          </cell>
          <cell r="B1555" t="str">
            <v>https://community.secop.gov.co/Public/Tendering/OpportunityDetail/Index?noticeUID=CO1.NTC.6936795&amp;isFromPublicArea=True&amp;isModal=true&amp;asPopupView=true</v>
          </cell>
        </row>
        <row r="1556">
          <cell r="A1556" t="str">
            <v>MSPS-1238-2024</v>
          </cell>
          <cell r="B1556" t="str">
            <v>https://community.secop.gov.co/Public/Tendering/OpportunityDetail/Index?noticeUID=CO1.NTC.6290804&amp;isFromPublicArea=True&amp;isModal=true&amp;asPopupView=true</v>
          </cell>
        </row>
        <row r="1557">
          <cell r="A1557" t="str">
            <v>MSPS-1054-2024</v>
          </cell>
          <cell r="B1557" t="str">
            <v>https://community.secop.gov.co/Public/Tendering/OpportunityDetail/Index?noticeUID=CO1.NTC.5974605&amp;isFromPublicArea=True&amp;isModal=true&amp;asPopupView=true</v>
          </cell>
        </row>
        <row r="1558">
          <cell r="A1558" t="str">
            <v>MSPS-1466-2024</v>
          </cell>
          <cell r="B1558" t="str">
            <v>https://community.secop.gov.co/Public/Tendering/OpportunityDetail/Index?noticeUID=CO1.NTC.6638037&amp;isFromPublicArea=True&amp;isModal=true&amp;asPopupView=true</v>
          </cell>
        </row>
        <row r="1559">
          <cell r="A1559" t="str">
            <v>MSPS-1430-2024</v>
          </cell>
          <cell r="B1559" t="str">
            <v>https://community.secop.gov.co/Public/Tendering/OpportunityDetail/Index?noticeUID=CO1.NTC.6597774&amp;isFromPublicArea=True&amp;isModal=true&amp;asPopupView=true</v>
          </cell>
        </row>
        <row r="1560">
          <cell r="A1560" t="str">
            <v>MSPS-504-2024</v>
          </cell>
          <cell r="B1560" t="str">
            <v>https://community.secop.gov.co/Public/Tendering/OpportunityDetail/Index?noticeUID=CO1.NTC.5621196&amp;isFromPublicArea=True&amp;isModal=true&amp;asPopupView=true</v>
          </cell>
        </row>
        <row r="1561">
          <cell r="A1561" t="str">
            <v>MSPS-1313-2024</v>
          </cell>
          <cell r="B1561" t="str">
            <v>https://community.secop.gov.co/Public/Tendering/OpportunityDetail/Index?noticeUID=CO1.NTC.6388003&amp;isFromPublicArea=True&amp;isModal=true&amp;asPopupView=true</v>
          </cell>
        </row>
        <row r="1562">
          <cell r="A1562" t="str">
            <v>MSPS-590-2024</v>
          </cell>
          <cell r="B1562" t="str">
            <v>https://community.secop.gov.co/Public/Tendering/OpportunityDetail/Index?noticeUID=CO1.NTC.5628068&amp;isFromPublicArea=True&amp;isModal=true&amp;asPopupView=true</v>
          </cell>
        </row>
        <row r="1563">
          <cell r="A1563" t="str">
            <v>MSPS-1540-2024</v>
          </cell>
          <cell r="B1563" t="str">
            <v>https://community.secop.gov.co/Public/Tendering/OpportunityDetail/Index?noticeUID=CO1.NTC.6738866&amp;isFromPublicArea=True&amp;isModal=true&amp;asPopupView=true</v>
          </cell>
        </row>
        <row r="1564">
          <cell r="A1564" t="str">
            <v>MSPS-083-2024</v>
          </cell>
          <cell r="B1564" t="str">
            <v>https://community.secop.gov.co/Public/Tendering/OpportunityDetail/Index?noticeUID=CO1.NTC.5449211&amp;isFromPublicArea=True&amp;isModal=true&amp;asPopupView=true</v>
          </cell>
        </row>
        <row r="1565">
          <cell r="A1565" t="str">
            <v>MSPS-1261-2024</v>
          </cell>
          <cell r="B1565" t="str">
            <v>https://community.secop.gov.co/Public/Tendering/OpportunityDetail/Index?noticeUID=CO1.NTC.6318917&amp;isFromPublicArea=True&amp;isModal=true&amp;asPopupView=true</v>
          </cell>
        </row>
        <row r="1566">
          <cell r="A1566" t="str">
            <v>MSPS-1645-2024</v>
          </cell>
          <cell r="B1566" t="str">
            <v>https://community.secop.gov.co/Public/Tendering/OpportunityDetail/Index?noticeUID=CO1.NTC.6914305&amp;isFromPublicArea=True&amp;isModal=true&amp;asPopupView=true</v>
          </cell>
        </row>
        <row r="1567">
          <cell r="A1567" t="str">
            <v>MSPS-549-2024</v>
          </cell>
          <cell r="B1567" t="str">
            <v>https://community.secop.gov.co/Public/Tendering/OpportunityDetail/Index?noticeUID=CO1.NTC.5568925&amp;isFromPublicArea=True&amp;isModal=true&amp;asPopupView=true</v>
          </cell>
        </row>
        <row r="1568">
          <cell r="A1568" t="str">
            <v>MSPS-955-2024</v>
          </cell>
          <cell r="B1568" t="str">
            <v>https://community.secop.gov.co/Public/Tendering/OpportunityDetail/Index?noticeUID=CO1.NTC.5827541&amp;isFromPublicArea=True&amp;isModal=true&amp;asPopupView=true</v>
          </cell>
        </row>
        <row r="1569">
          <cell r="A1569" t="str">
            <v>MSPS-1472-2024</v>
          </cell>
          <cell r="B1569" t="str">
            <v>https://community.secop.gov.co/Public/Tendering/OpportunityDetail/Index?noticeUID=CO1.NTC.6652432&amp;isFromPublicArea=True&amp;isModal=true&amp;asPopupView=true</v>
          </cell>
        </row>
        <row r="1570">
          <cell r="A1570" t="str">
            <v>MSPS-121-2024</v>
          </cell>
          <cell r="B1570" t="str">
            <v>https://community.secop.gov.co/Public/Tendering/OpportunityDetail/Index?noticeUID=CO1.NTC.5426357&amp;isFromPublicArea=True&amp;isModal=true&amp;asPopupView=true</v>
          </cell>
        </row>
        <row r="1571">
          <cell r="A1571" t="str">
            <v>MSPS-1603-2024</v>
          </cell>
          <cell r="B1571" t="str">
            <v>https://community.secop.gov.co/Public/Tendering/OpportunityDetail/Index?noticeUID=CO1.NTC.6851438&amp;isFromPublicArea=True&amp;isModal=true&amp;asPopupView=true</v>
          </cell>
        </row>
        <row r="1572">
          <cell r="A1572" t="str">
            <v>MSPS-410-2024</v>
          </cell>
          <cell r="B1572" t="str">
            <v>https://community.secop.gov.co/Public/Tendering/OpportunityDetail/Index?noticeUID=CO1.NTC.5531026&amp;isFromPublicArea=True&amp;isModal=true&amp;asPopupView=true</v>
          </cell>
        </row>
        <row r="1573">
          <cell r="A1573" t="str">
            <v>MSPS-1788-2024</v>
          </cell>
          <cell r="B1573" t="str">
            <v>https://community.secop.gov.co/Public/Tendering/OpportunityDetail/Index?noticeUID=CO1.NTC.7132982&amp;isFromPublicArea=True&amp;isModal=true&amp;asPopupView=true</v>
          </cell>
        </row>
        <row r="1574">
          <cell r="A1574" t="str">
            <v>MSPS-698-2024</v>
          </cell>
          <cell r="B1574" t="str">
            <v>https://community.secop.gov.co/Public/Tendering/OpportunityDetail/Index?noticeUID=CO1.NTC.5647825&amp;isFromPublicArea=True&amp;isModal=true&amp;asPopupView=true</v>
          </cell>
        </row>
        <row r="1575">
          <cell r="A1575" t="str">
            <v>MSPS-1082-2024</v>
          </cell>
          <cell r="B1575" t="str">
            <v>https://community.secop.gov.co/Public/Tendering/OpportunityDetail/Index?noticeUID=CO1.NTC.6020760&amp;isFromPublicArea=True&amp;isModal=true&amp;asPopupView=true</v>
          </cell>
        </row>
        <row r="1576">
          <cell r="A1576" t="str">
            <v>MSPS-167-2024</v>
          </cell>
          <cell r="B1576" t="str">
            <v>https://community.secop.gov.co/Public/Tendering/OpportunityDetail/Index?noticeUID=CO1.NTC.5471139&amp;isFromPublicArea=True&amp;isModal=true&amp;asPopupView=true</v>
          </cell>
        </row>
        <row r="1577">
          <cell r="A1577" t="str">
            <v>MSPS- 1651-2024</v>
          </cell>
          <cell r="B1577" t="str">
            <v>https://community.secop.gov.co/Public/Tendering/OpportunityDetail/Index?noticeUID=CO1.NTC.6944262&amp;isFromPublicArea=True&amp;isModal=true&amp;asPopupView=true</v>
          </cell>
        </row>
        <row r="1578">
          <cell r="A1578" t="str">
            <v>MSPS-1776-2024</v>
          </cell>
          <cell r="B1578" t="str">
            <v>https://community.secop.gov.co/Public/Tendering/OpportunityDetail/Index?noticeUID=CO1.NTC.7117848&amp;isFromPublicArea=True&amp;isModal=true&amp;asPopupView=true</v>
          </cell>
        </row>
        <row r="1579">
          <cell r="A1579" t="str">
            <v>MSPS-386-2024</v>
          </cell>
          <cell r="B1579" t="str">
            <v>https://community.secop.gov.co/Public/Tendering/OpportunityDetail/Index?noticeUID=CO1.NTC.5528657&amp;isFromPublicArea=True&amp;isModal=true&amp;asPopupView=true</v>
          </cell>
        </row>
        <row r="1580">
          <cell r="A1580" t="str">
            <v>MSPS-841-2024</v>
          </cell>
          <cell r="B1580" t="str">
            <v>https://community.secop.gov.co/Public/Tendering/OpportunityDetail/Index?noticeUID=CO1.NTC.5776601&amp;isFromPublicArea=True&amp;isModal=true&amp;asPopupView=true</v>
          </cell>
        </row>
        <row r="1581">
          <cell r="A1581" t="str">
            <v>MSPS-1640-2024</v>
          </cell>
          <cell r="B1581" t="str">
            <v>https://community.secop.gov.co/Public/Tendering/OpportunityDetail/Index?noticeUID=CO1.NTC.6945486&amp;isFromPublicArea=True&amp;isModal=true&amp;asPopupView=true</v>
          </cell>
        </row>
        <row r="1582">
          <cell r="A1582" t="str">
            <v>MSPS-1228-2024</v>
          </cell>
          <cell r="B1582" t="str">
            <v>https://community.secop.gov.co/Public/Tendering/OpportunityDetail/Index?noticeUID=CO1.NTC.6280049&amp;isFromPublicArea=True&amp;isModal=true&amp;asPopupView=true</v>
          </cell>
        </row>
        <row r="1583">
          <cell r="A1583" t="str">
            <v>MSPS-1493-2024</v>
          </cell>
          <cell r="B1583" t="str">
            <v>https://community.secop.gov.co/Public/Tendering/OpportunityDetail/Index?noticeUID=CO1.NTC.6672803&amp;isFromPublicArea=True&amp;isModal=true&amp;asPopupView=true</v>
          </cell>
        </row>
        <row r="1584">
          <cell r="A1584" t="str">
            <v>MSPS-1770-2024</v>
          </cell>
          <cell r="B1584" t="str">
            <v>https://community.secop.gov.co/Public/Tendering/OpportunityDetail/Index?noticeUID=CO1.NTC.7118817&amp;isFromPublicArea=True&amp;isModal=true&amp;asPopupView=true</v>
          </cell>
        </row>
        <row r="1585">
          <cell r="A1585" t="str">
            <v>MSPS-1112-2024</v>
          </cell>
          <cell r="B1585" t="str">
            <v>https://community.secop.gov.co/Public/Tendering/OpportunityDetail/Index?noticeUID=CO1.NTC.6128214&amp;isFromPublicArea=True&amp;isModal=true&amp;asPopupView=true</v>
          </cell>
        </row>
        <row r="1586">
          <cell r="A1586" t="str">
            <v>MSPS-1691-2024</v>
          </cell>
          <cell r="B1586" t="str">
            <v>https://community.secop.gov.co/Public/Tendering/OpportunityDetail/Index?noticeUID=CO1.NTC.6977217&amp;isFromPublicArea=True&amp;isModal=true&amp;asPopupView=true</v>
          </cell>
        </row>
        <row r="1587">
          <cell r="A1587" t="str">
            <v>MSPS-1217-2024</v>
          </cell>
          <cell r="B1587" t="str">
            <v>https://community.secop.gov.co/Public/Tendering/OpportunityDetail/Index?noticeUID=CO1.NTC.6299441&amp;isFromPublicArea=True&amp;isModal=true&amp;asPopupView=true</v>
          </cell>
        </row>
        <row r="1588">
          <cell r="A1588" t="str">
            <v>MSPS-1657-2024</v>
          </cell>
          <cell r="B1588" t="str">
            <v>https://community.secop.gov.co/Public/Tendering/OpportunityDetail/Index?noticeUID=CO1.NTC.6952963&amp;isFromPublicArea=True&amp;isModal=true&amp;asPopupView=true</v>
          </cell>
        </row>
        <row r="1589">
          <cell r="A1589" t="str">
            <v>MSPS-073-2024</v>
          </cell>
          <cell r="B1589" t="str">
            <v>https://community.secop.gov.co/Public/Tendering/OpportunityDetail/Index?noticeUID=CO1.NTC.5448330&amp;isFromPublicArea=True&amp;isModal=true&amp;asPopupView=true</v>
          </cell>
        </row>
        <row r="1590">
          <cell r="A1590" t="str">
            <v>MSPS-193-2024</v>
          </cell>
          <cell r="B1590" t="str">
            <v>https://community.secop.gov.co/Public/Tendering/OpportunityDetail/Index?noticeUID=CO1.NTC.5535320&amp;isFromPublicArea=True&amp;isModal=true&amp;asPopupView=true</v>
          </cell>
        </row>
        <row r="1591">
          <cell r="A1591" t="str">
            <v>MSPS-1412-2024</v>
          </cell>
          <cell r="B1591" t="str">
            <v>https://community.secop.gov.co/Public/Tendering/OpportunityDetail/Index?noticeUID=CO1.NTC.6595346&amp;isFromPublicArea=True&amp;isModal=true&amp;asPopupView=true</v>
          </cell>
        </row>
        <row r="1592">
          <cell r="A1592" t="str">
            <v>MSPS-323-2024</v>
          </cell>
          <cell r="B1592" t="str">
            <v>https://community.secop.gov.co/Public/Tendering/OpportunityDetail/Index?noticeUID=CO1.NTC.5751384&amp;isFromPublicArea=True&amp;isModal=true&amp;asPopupView=true</v>
          </cell>
        </row>
        <row r="1593">
          <cell r="A1593" t="str">
            <v>MSPS-202-2024</v>
          </cell>
          <cell r="B1593" t="str">
            <v>https://community.secop.gov.co/Public/Tendering/OpportunityDetail/Index?noticeUID=CO1.NTC.5479149&amp;isFromPublicArea=True&amp;isModal=true&amp;asPopupView=true</v>
          </cell>
        </row>
        <row r="1594">
          <cell r="A1594" t="str">
            <v>MSPS-1302-2024</v>
          </cell>
          <cell r="B1594" t="str">
            <v>https://community.secop.gov.co/Public/Tendering/OpportunityDetail/Index?noticeUID=CO1.NTC.6395168&amp;isFromPublicArea=True&amp;isModal=true&amp;asPopupView=true</v>
          </cell>
        </row>
        <row r="1595">
          <cell r="A1595" t="str">
            <v>MSPS-1088-2024</v>
          </cell>
          <cell r="B1595" t="str">
            <v>https://community.secop.gov.co/Public/Tendering/OpportunityDetail/Index?noticeUID=CO1.NTC.6020281&amp;isFromPublicArea=True&amp;isModal=true&amp;asPopupView=true</v>
          </cell>
        </row>
        <row r="1596">
          <cell r="A1596" t="str">
            <v>MSPS-1683-2024</v>
          </cell>
          <cell r="B1596" t="str">
            <v>https://community.secop.gov.co/Public/Tendering/OpportunityDetail/Index?noticeUID=CO1.NTC.6824367&amp;isFromPublicArea=True&amp;isModal=true&amp;asPopupView=true</v>
          </cell>
        </row>
        <row r="1597">
          <cell r="A1597" t="str">
            <v>MSPS-1075-2024</v>
          </cell>
          <cell r="B1597" t="str">
            <v>https://community.secop.gov.co/Public/Tendering/OpportunityDetail/Index?noticeUID=CO1.NTC.6014376&amp;isFromPublicArea=True&amp;isModal=true&amp;asPopupView=true</v>
          </cell>
        </row>
        <row r="1598">
          <cell r="A1598" t="str">
            <v>MSPS-1125-2024</v>
          </cell>
          <cell r="B1598" t="str">
            <v>https://community.secop.gov.co/Public/Tendering/OpportunityDetail/Index?noticeUID=CO1.NTC.6162705&amp;isFromPublicArea=True&amp;isModal=true&amp;asPopupView=true</v>
          </cell>
        </row>
        <row r="1599">
          <cell r="A1599" t="str">
            <v>MSPS-283-2024</v>
          </cell>
          <cell r="B1599" t="str">
            <v>https://community.secop.gov.co/Public/Tendering/OpportunityDetail/Index?noticeUID=CO1.NTC.5519275&amp;isFromPublicArea=True&amp;isModal=true&amp;asPopupView=true</v>
          </cell>
        </row>
        <row r="1600">
          <cell r="A1600" t="str">
            <v>MSPS-485-2024</v>
          </cell>
          <cell r="B1600" t="str">
            <v>https://community.secop.gov.co/Public/Tendering/OpportunityDetail/Index?noticeUID=CO1.NTC.5707137&amp;isFromPublicArea=True&amp;isModal=true&amp;asPopupView=true</v>
          </cell>
        </row>
        <row r="1601">
          <cell r="A1601" t="str">
            <v>MSPS-269-2024</v>
          </cell>
          <cell r="B1601" t="str">
            <v>https://community.secop.gov.co/Public/Tendering/OpportunityDetail/Index?noticeUID=CO1.NTC.5415438&amp;isFromPublicArea=True&amp;isModal=true&amp;asPopupView=true</v>
          </cell>
        </row>
        <row r="1602">
          <cell r="A1602" t="str">
            <v>MSPS-321-2024</v>
          </cell>
          <cell r="B1602" t="str">
            <v>https://community.secop.gov.co/Public/Tendering/OpportunityDetail/Index?noticeUID=CO1.NTC.5529969&amp;isFromPublicArea=True&amp;isModal=true&amp;asPopupView=true</v>
          </cell>
        </row>
        <row r="1603">
          <cell r="A1603" t="str">
            <v>MSPS-1629-2024</v>
          </cell>
          <cell r="B1603" t="str">
            <v>https://community.secop.gov.co/Public/Tendering/OpportunityDetail/Index?noticeUID=CO1.NTC.6908674&amp;isFromPublicArea=True&amp;isModal=true&amp;asPopupView=true</v>
          </cell>
        </row>
        <row r="1604">
          <cell r="A1604" t="str">
            <v>MSPS-834-2024</v>
          </cell>
          <cell r="B1604" t="str">
            <v>https://community.secop.gov.co/Public/Tendering/OpportunityDetail/Index?noticeUID=CO1.NTC.5719105&amp;isFromPublicArea=True&amp;isModal=true&amp;asPopupView=true</v>
          </cell>
        </row>
        <row r="1605">
          <cell r="A1605" t="str">
            <v>MSPS-002-2024</v>
          </cell>
          <cell r="B1605" t="str">
            <v>https://community.secop.gov.co/Public/Tendering/OpportunityDetail/Index?noticeUID=CO1.NTC.5452527&amp;isFromPublicArea=True&amp;isModal=true&amp;asPopupView=true</v>
          </cell>
        </row>
        <row r="1606">
          <cell r="A1606" t="str">
            <v>MSPS-112-2024</v>
          </cell>
          <cell r="B1606" t="str">
            <v>https://community.secop.gov.co/Public/Tendering/OpportunityDetail/Index?noticeUID=CO1.NTC.5413823&amp;isFromPublicArea=True&amp;isModal=true&amp;asPopupView=true</v>
          </cell>
        </row>
        <row r="1607">
          <cell r="A1607" t="str">
            <v>MSPS-113-2024</v>
          </cell>
          <cell r="B1607" t="str">
            <v>https://community.secop.gov.co/Public/Tendering/OpportunityDetail/Index?noticeUID=CO1.NTC.5459098&amp;isFromPublicArea=True&amp;isModal=true&amp;asPopupView=true</v>
          </cell>
        </row>
        <row r="1608">
          <cell r="A1608" t="str">
            <v>MSPS-1696-2024</v>
          </cell>
          <cell r="B1608" t="str">
            <v>https://community.secop.gov.co/Public/Tendering/OpportunityDetail/Index?noticeUID=CO1.NTC.6980296&amp;isFromPublicArea=True&amp;isModal=true&amp;asPopupView=true</v>
          </cell>
        </row>
        <row r="1609">
          <cell r="A1609" t="str">
            <v>MSPS-1531-2024</v>
          </cell>
          <cell r="B1609" t="str">
            <v>https://community.secop.gov.co/Public/Tendering/OpportunityDetail/Index?noticeUID=CO1.NTC.6719852&amp;isFromPublicArea=True&amp;isModal=true&amp;asPopupView=true</v>
          </cell>
        </row>
        <row r="1610">
          <cell r="A1610" t="str">
            <v>MSPS-187-2024</v>
          </cell>
          <cell r="B1610" t="str">
            <v>https://community.secop.gov.co/Public/Tendering/OpportunityDetail/Index?noticeUID=CO1.NTC.5501327&amp;isFromPublicArea=True&amp;isModal=true&amp;asPopupView=true</v>
          </cell>
        </row>
        <row r="1611">
          <cell r="A1611" t="str">
            <v>MSPS-1331-2024</v>
          </cell>
          <cell r="B1611" t="str">
            <v>https://community.secop.gov.co/Public/Tendering/OpportunityDetail/Index?noticeUID=CO1.NTC.6421269&amp;isFromPublicArea=True&amp;isModal=true&amp;asPopupView=true</v>
          </cell>
        </row>
        <row r="1612">
          <cell r="A1612" t="str">
            <v>MSPS-1305-2024</v>
          </cell>
          <cell r="B1612" t="str">
            <v>https://community.secop.gov.co/Public/Tendering/OpportunityDetail/Index?noticeUID=CO1.NTC.6372076&amp;isFromPublicArea=True&amp;isModal=true&amp;asPopupView=true</v>
          </cell>
        </row>
        <row r="1613">
          <cell r="A1613" t="str">
            <v>MSPS-1356-2024</v>
          </cell>
          <cell r="B1613" t="str">
            <v>https://community.secop.gov.co/Public/Tendering/OpportunityDetail/Index?noticeUID=CO1.NTC.6494430&amp;isFromPublicArea=True&amp;isModal=true&amp;asPopupView=true</v>
          </cell>
        </row>
        <row r="1614">
          <cell r="A1614" t="str">
            <v>MSPS-1636-2024</v>
          </cell>
          <cell r="B1614" t="str">
            <v>https://community.secop.gov.co/Public/Tendering/OpportunityDetail/Index?noticeUID=CO1.NTC.6916521&amp;isFromPublicArea=True&amp;isModal=true&amp;asPopupView=true</v>
          </cell>
        </row>
        <row r="1615">
          <cell r="A1615" t="str">
            <v>MSPS-236-2024</v>
          </cell>
          <cell r="B1615" t="str">
            <v>https://community.secop.gov.co/Public/Tendering/OpportunityDetail/Index?noticeUID=CO1.NTC.5492712&amp;isFromPublicArea=True&amp;isModal=true&amp;asPopupView=true</v>
          </cell>
        </row>
        <row r="1616">
          <cell r="A1616" t="str">
            <v>MSPS-164-2024</v>
          </cell>
          <cell r="B1616" t="str">
            <v>https://community.secop.gov.co/Public/Tendering/OpportunityDetail/Index?noticeUID=CO1.NTC.5469061&amp;isFromPublicArea=True&amp;isModal=true&amp;asPopupView=true</v>
          </cell>
        </row>
        <row r="1617">
          <cell r="A1617" t="str">
            <v>MSPS- 880 -2024</v>
          </cell>
          <cell r="B1617" t="str">
            <v>https://community.secop.gov.co/Public/Tendering/OpportunityDetail/Index?noticeUID=CO1.NTC.5778050&amp;isFromPublicArea=True&amp;isModal=true&amp;asPopupView=true</v>
          </cell>
        </row>
        <row r="1618">
          <cell r="A1618" t="str">
            <v>MSPS-1143-2024</v>
          </cell>
          <cell r="B1618" t="str">
            <v>https://community.secop.gov.co/Public/Tendering/OpportunityDetail/Index?noticeUID=CO1.NTC.6163695&amp;isFromPublicArea=True&amp;isModal=true&amp;asPopupView=true</v>
          </cell>
        </row>
        <row r="1619">
          <cell r="A1619" t="str">
            <v>MSPS-238-2024</v>
          </cell>
          <cell r="B1619" t="str">
            <v>https://community.secop.gov.co/Public/Tendering/OpportunityDetail/Index?noticeUID=CO1.NTC.5501434&amp;isFromPublicArea=True&amp;isModal=true&amp;asPopupView=true</v>
          </cell>
        </row>
        <row r="1620">
          <cell r="A1620" t="str">
            <v>MSPS-1247-2024</v>
          </cell>
          <cell r="B1620" t="str">
            <v>https://community.secop.gov.co/Public/Tendering/OpportunityDetail/Index?noticeUID=CO1.NTC.6314829&amp;isFromPublicArea=True&amp;isModal=true&amp;asPopupView=true</v>
          </cell>
        </row>
        <row r="1621">
          <cell r="A1621" t="str">
            <v>MSPS-150-2024</v>
          </cell>
          <cell r="B1621" t="str">
            <v>https://community.secop.gov.co/Public/Tendering/OpportunityDetail/Index?noticeUID=CO1.NTC.5464807&amp;isFromPublicArea=True&amp;isModal=true&amp;asPopupView=true</v>
          </cell>
        </row>
        <row r="1622">
          <cell r="A1622" t="str">
            <v>MSPS-823-2024</v>
          </cell>
          <cell r="B1622" t="str">
            <v>https://community.secop.gov.co/Public/Tendering/OpportunityDetail/Index?noticeUID=CO1.NTC.5705729&amp;isFromPublicArea=True&amp;isModal=true&amp;asPopupView=true</v>
          </cell>
        </row>
        <row r="1623">
          <cell r="A1623" t="str">
            <v>MSPS-1158-2024</v>
          </cell>
          <cell r="B1623" t="str">
            <v>https://community.secop.gov.co/Public/Tendering/OpportunityDetail/Index?noticeUID=CO1.NTC.6189882&amp;isFromPublicArea=True&amp;isModal=true&amp;asPopupView=true</v>
          </cell>
        </row>
        <row r="1624">
          <cell r="A1624" t="str">
            <v>MSPS-1416-2024</v>
          </cell>
          <cell r="B1624" t="str">
            <v>https://community.secop.gov.co/Public/Tendering/OpportunityDetail/Index?noticeUID=CO1.NTC.6597111&amp;isFromPublicArea=True&amp;isModal=true&amp;asPopupView=true</v>
          </cell>
        </row>
        <row r="1625">
          <cell r="A1625" t="str">
            <v>MSPS-067-2024</v>
          </cell>
          <cell r="B1625" t="str">
            <v>https://community.secop.gov.co/Public/Tendering/OpportunityDetail/Index?noticeUID=CO1.NTC.5450108&amp;isFromPublicArea=True&amp;isModal=true&amp;asPopupView=true</v>
          </cell>
        </row>
        <row r="1626">
          <cell r="A1626" t="str">
            <v>MSPS-980-2024</v>
          </cell>
          <cell r="B1626" t="str">
            <v>https://community.secop.gov.co/Public/Tendering/OpportunityDetail/Index?noticeUID=CO1.NTC.5919992&amp;isFromPublicArea=True&amp;isModal=true&amp;asPopupView=true</v>
          </cell>
        </row>
        <row r="1627">
          <cell r="A1627" t="str">
            <v>MSPS-1627-2024</v>
          </cell>
          <cell r="B1627" t="str">
            <v>https://community.secop.gov.co/Public/Tendering/OpportunityDetail/Index?noticeUID=CO1.NTC.6901223&amp;isFromPublicArea=True&amp;isModal=true&amp;asPopupView=true</v>
          </cell>
        </row>
        <row r="1628">
          <cell r="A1628" t="str">
            <v>MSPS-681-2024</v>
          </cell>
          <cell r="B1628" t="str">
            <v>https://community.secop.gov.co/Public/Tendering/OpportunityDetail/Index?noticeUID=CO1.NTC.5426477&amp;isFromPublicArea=True&amp;isModal=true&amp;asPopupView=true</v>
          </cell>
        </row>
        <row r="1629">
          <cell r="A1629" t="str">
            <v>MSPS-295-2024</v>
          </cell>
          <cell r="B1629" t="str">
            <v>https://community.secop.gov.co/Public/Tendering/OpportunityDetail/Index?noticeUID=CO1.NTC.5405558&amp;isFromPublicArea=True&amp;isModal=true&amp;asPopupView=true</v>
          </cell>
        </row>
        <row r="1630">
          <cell r="A1630" t="str">
            <v>MSPS-1056-2024</v>
          </cell>
          <cell r="B1630" t="str">
            <v>https://community.secop.gov.co/Public/Tendering/OpportunityDetail/Index?noticeUID=CO1.NTC.6096051&amp;isFromPublicArea=True&amp;isModal=true&amp;asPopupView=true</v>
          </cell>
        </row>
        <row r="1631">
          <cell r="A1631" t="str">
            <v>MSPS-1123-2024</v>
          </cell>
          <cell r="B1631" t="str">
            <v>https://community.secop.gov.co/Public/Tendering/OpportunityDetail/Index?noticeUID=CO1.NTC.6168775&amp;isFromPublicArea=True&amp;isModal=true&amp;asPopupView=true</v>
          </cell>
        </row>
        <row r="1632">
          <cell r="A1632" t="str">
            <v>MSPS-983-2024</v>
          </cell>
          <cell r="B1632" t="str">
            <v>https://community.secop.gov.co/Public/Tendering/OpportunityDetail/Index?noticeUID=CO1.NTC.5866393&amp;isFromPublicArea=True&amp;isModal=true&amp;asPopupView=true</v>
          </cell>
        </row>
        <row r="1633">
          <cell r="A1633" t="str">
            <v>MSPS-189-2024</v>
          </cell>
          <cell r="B1633" t="str">
            <v>https://community.secop.gov.co/Public/Tendering/OpportunityDetail/Index?noticeUID=CO1.NTC.5478729&amp;isFromPublicArea=True&amp;isModal=true&amp;asPopupView=true</v>
          </cell>
        </row>
        <row r="1634">
          <cell r="A1634" t="str">
            <v>MSPS-1151-2024</v>
          </cell>
          <cell r="B1634" t="str">
            <v>https://community.secop.gov.co/Public/Tendering/OpportunityDetail/Index?noticeUID=CO1.NTC.6170017&amp;isFromPublicArea=True&amp;isModal=true&amp;asPopupView=true</v>
          </cell>
        </row>
        <row r="1635">
          <cell r="A1635" t="str">
            <v>MSPS-884-2024</v>
          </cell>
          <cell r="B1635" t="str">
            <v>https://community.secop.gov.co/Public/Tendering/OpportunityDetail/Index?noticeUID=CO1.NTC.5785301&amp;isFromPublicArea=True&amp;isModal=true&amp;asPopupView=true</v>
          </cell>
        </row>
        <row r="1636">
          <cell r="A1636" t="str">
            <v>MSPS-211-2024</v>
          </cell>
          <cell r="B1636" t="str">
            <v>https://community.secop.gov.co/Public/Tendering/OpportunityDetail/Index?noticeUID=CO1.NTC.5505220&amp;isFromPublicArea=True&amp;isModal=true&amp;asPopupView=true</v>
          </cell>
        </row>
        <row r="1637">
          <cell r="A1637" t="str">
            <v>MSPS-782-2024</v>
          </cell>
          <cell r="B1637" t="str">
            <v>https://community.secop.gov.co/Public/Tendering/OpportunityDetail/Index?noticeUID=CO1.NTC.5757147&amp;isFromPublicArea=True&amp;isModal=true&amp;asPopupView=true</v>
          </cell>
        </row>
        <row r="1638">
          <cell r="A1638" t="str">
            <v>MSPS-1160-2024</v>
          </cell>
          <cell r="B1638" t="str">
            <v>https://community.secop.gov.co/Public/Tendering/OpportunityDetail/Index?noticeUID=CO1.NTC.6221981&amp;isFromPublicArea=True&amp;isModal=true&amp;asPopupView=true</v>
          </cell>
        </row>
        <row r="1639">
          <cell r="A1639" t="str">
            <v>MSPS-1711-2024</v>
          </cell>
          <cell r="B1639" t="str">
            <v>https://community.secop.gov.co/Public/Tendering/OpportunityDetail/Index?noticeUID=CO1.NTC.7040248&amp;isFromPublicArea=True&amp;isModal=true&amp;asPopupView=true</v>
          </cell>
        </row>
        <row r="1640">
          <cell r="A1640" t="str">
            <v>MSPS-948-2024</v>
          </cell>
          <cell r="B1640" t="str">
            <v>https://community.secop.gov.co/Public/Tendering/OpportunityDetail/Index?noticeUID=CO1.NTC.5821659&amp;isFromPublicArea=True&amp;isModal=true&amp;asPopupView=true</v>
          </cell>
        </row>
        <row r="1641">
          <cell r="A1641" t="str">
            <v>MSPS-184-2024</v>
          </cell>
          <cell r="B1641" t="str">
            <v>https://community.secop.gov.co/Public/Tendering/OpportunityDetail/Index?noticeUID=CO1.NTC.5501728&amp;isFromPublicArea=True&amp;isModal=true&amp;asPopupView=true</v>
          </cell>
        </row>
        <row r="1642">
          <cell r="A1642" t="str">
            <v>MSPS-456-2024</v>
          </cell>
          <cell r="B1642" t="str">
            <v>https://community.secop.gov.co/Public/Tendering/OpportunityDetail/Index?noticeUID=CO1.NTC.5554083&amp;isFromPublicArea=True&amp;isModal=true&amp;asPopupView=true</v>
          </cell>
        </row>
        <row r="1643">
          <cell r="A1643" t="str">
            <v>MSPS-958-2024</v>
          </cell>
          <cell r="B1643" t="str">
            <v>https://community.secop.gov.co/Public/Tendering/OpportunityDetail/Index?noticeUID=CO1.NTC.5837889&amp;isFromPublicArea=True&amp;isModal=true&amp;asPopupView=true</v>
          </cell>
        </row>
        <row r="1644">
          <cell r="A1644" t="str">
            <v>MSPS-484-2024</v>
          </cell>
          <cell r="B1644" t="str">
            <v>https://community.secop.gov.co/Public/Tendering/OpportunityDetail/Index?noticeUID=CO1.NTC.5558821&amp;isFromPublicArea=True&amp;isModal=true&amp;asPopupView=true</v>
          </cell>
        </row>
        <row r="1645">
          <cell r="A1645" t="str">
            <v>MSPS-430-2024</v>
          </cell>
          <cell r="B1645" t="str">
            <v>https://community.secop.gov.co/Public/Tendering/OpportunityDetail/Index?noticeUID=CO1.NTC.5548498&amp;isFromPublicArea=True&amp;isModal=true&amp;asPopupView=true</v>
          </cell>
        </row>
        <row r="1646">
          <cell r="A1646" t="str">
            <v>MSPS-1224-2024</v>
          </cell>
          <cell r="B1646" t="str">
            <v>https://community.secop.gov.co/Public/Tendering/OpportunityDetail/Index?noticeUID=CO1.NTC.6286402&amp;isFromPublicArea=True&amp;isModal=true&amp;asPopupView=true</v>
          </cell>
        </row>
        <row r="1647">
          <cell r="A1647" t="str">
            <v>MSPS-254-2024</v>
          </cell>
          <cell r="B1647" t="str">
            <v>https://community.secop.gov.co/Public/Tendering/OpportunityDetail/Index?noticeUID=CO1.NTC.5497691&amp;isFromPublicArea=True&amp;isModal=true&amp;asPopupView=true</v>
          </cell>
        </row>
        <row r="1648">
          <cell r="A1648" t="str">
            <v>MSPS-467-2024</v>
          </cell>
          <cell r="B1648" t="str">
            <v>https://community.secop.gov.co/Public/Tendering/OpportunityDetail/Index?noticeUID=CO1.NTC.5544884&amp;isFromPublicArea=True&amp;isModal=true&amp;asPopupView=true</v>
          </cell>
        </row>
        <row r="1649">
          <cell r="A1649" t="str">
            <v>MSPS-1728-2024</v>
          </cell>
          <cell r="B1649" t="str">
            <v>https://community.secop.gov.co/Public/Tendering/OpportunityDetail/Index?noticeUID=CO1.NTC.7096906&amp;isFromPublicArea=True&amp;isModal=true&amp;asPopupView=true</v>
          </cell>
        </row>
        <row r="1650">
          <cell r="A1650" t="str">
            <v>MSPS-1289-2024</v>
          </cell>
          <cell r="B1650" t="str">
            <v>https://community.secop.gov.co/Public/Tendering/OpportunityDetail/Index?noticeUID=CO1.NTC.6270348&amp;isFromPublicArea=True&amp;isModal=true&amp;asPopupView=true</v>
          </cell>
        </row>
        <row r="1651">
          <cell r="A1651" t="str">
            <v>MSPS-535-2024</v>
          </cell>
          <cell r="B1651" t="str">
            <v>https://community.secop.gov.co/Public/Tendering/OpportunityDetail/Index?noticeUID=CO1.NTC.5597519&amp;isFromPublicArea=True&amp;isModal=true&amp;asPopupView=true</v>
          </cell>
        </row>
        <row r="1652">
          <cell r="A1652" t="str">
            <v>MSPS-1693-2024</v>
          </cell>
          <cell r="B1652" t="str">
            <v>https://community.secop.gov.co/Public/Tendering/OpportunityDetail/Index?noticeUID=CO1.NTC.6904360&amp;isFromPublicArea=True&amp;isModal=true&amp;asPopupView=true</v>
          </cell>
        </row>
        <row r="1653">
          <cell r="A1653" t="str">
            <v>MSPS-1043-2024</v>
          </cell>
          <cell r="B1653" t="str">
            <v>https://community.secop.gov.co/Public/Tendering/OpportunityDetail/Index?noticeUID=CO1.NTC.5958090&amp;isFromPublicArea=True&amp;isModal=true&amp;asPopupView=true</v>
          </cell>
        </row>
        <row r="1654">
          <cell r="A1654" t="str">
            <v>MSPS-1287-2024</v>
          </cell>
          <cell r="B1654" t="str">
            <v>https://community.secop.gov.co/Public/Tendering/OpportunityDetail/Index?noticeUID=CO1.NTC.6353697&amp;isFromPublicArea=True&amp;isModal=true&amp;asPopupView=true</v>
          </cell>
        </row>
        <row r="1655">
          <cell r="A1655" t="str">
            <v>MSPS-1386-2024</v>
          </cell>
          <cell r="B1655" t="str">
            <v>https://community.secop.gov.co/Public/Tendering/OpportunityDetail/Index?noticeUID=CO1.NTC.6547003&amp;isFromPublicArea=True&amp;isModal=true&amp;asPopupView=true</v>
          </cell>
        </row>
        <row r="1656">
          <cell r="A1656" t="str">
            <v>MSPS-697-2024</v>
          </cell>
          <cell r="B1656" t="str">
            <v>https://community.secop.gov.co/Public/Tendering/OpportunityDetail/Index?noticeUID=CO1.NTC.5641953&amp;isFromPublicArea=True&amp;isModal=true&amp;asPopupView=true</v>
          </cell>
        </row>
        <row r="1657">
          <cell r="A1657" t="str">
            <v>MSPS-993-2024</v>
          </cell>
          <cell r="B1657" t="str">
            <v>https://community.secop.gov.co/Public/Tendering/OpportunityDetail/Index?noticeUID=CO1.NTC.5970811&amp;isFromPublicArea=True&amp;isModal=true&amp;asPopupView=true</v>
          </cell>
        </row>
        <row r="1658">
          <cell r="A1658" t="str">
            <v>MSPS-1066-2024</v>
          </cell>
          <cell r="B1658" t="str">
            <v>https://community.secop.gov.co/Public/Tendering/OpportunityDetail/Index?noticeUID=CO1.NTC.6027367&amp;isFromPublicArea=True&amp;isModal=true&amp;asPopupView=true</v>
          </cell>
        </row>
        <row r="1659">
          <cell r="A1659" t="str">
            <v>MSPS-824-2024</v>
          </cell>
          <cell r="B1659" t="str">
            <v>https://community.secop.gov.co/Public/Tendering/OpportunityDetail/Index?noticeUID=CO1.NTC.5720928&amp;isFromPublicArea=True&amp;isModal=true&amp;asPopupView=true</v>
          </cell>
        </row>
        <row r="1660">
          <cell r="A1660" t="str">
            <v>MSPS-1532-2024</v>
          </cell>
          <cell r="B1660" t="str">
            <v>https://community.secop.gov.co/Public/Tendering/OpportunityDetail/Index?noticeUID=CO1.NTC.6746720&amp;isFromPublicArea=True&amp;isModal=true&amp;asPopupView=true</v>
          </cell>
        </row>
        <row r="1661">
          <cell r="A1661" t="str">
            <v>MSPS-364-2024</v>
          </cell>
          <cell r="B1661" t="str">
            <v>https://community.secop.gov.co/Public/Tendering/OpportunityDetail/Index?noticeUID=CO1.NTC.5514674&amp;isFromPublicArea=True&amp;isModal=true&amp;asPopupView=true</v>
          </cell>
        </row>
        <row r="1662">
          <cell r="A1662" t="str">
            <v>MSPS-520-2024</v>
          </cell>
          <cell r="B1662" t="str">
            <v>https://community.secop.gov.co/Public/Tendering/OpportunityDetail/Index?noticeUID=CO1.NTC.5594651&amp;isFromPublicArea=True&amp;isModal=true&amp;asPopupView=true</v>
          </cell>
        </row>
        <row r="1663">
          <cell r="A1663" t="str">
            <v>MSPS-1178-2024</v>
          </cell>
          <cell r="B1663" t="str">
            <v>https://community.secop.gov.co/Public/Tendering/OpportunityDetail/Index?noticeUID=CO1.NTC.6238851&amp;isFromPublicArea=True&amp;isModal=true&amp;asPopupView=true</v>
          </cell>
        </row>
        <row r="1664">
          <cell r="A1664" t="str">
            <v>MSPS-674-2024</v>
          </cell>
          <cell r="B1664" t="str">
            <v>https://community.secop.gov.co/Public/Tendering/OpportunityDetail/Index?noticeUID=CO1.NTC.5468065&amp;isFromPublicArea=True&amp;isModal=true&amp;asPopupView=true</v>
          </cell>
        </row>
        <row r="1665">
          <cell r="A1665" t="str">
            <v>MSPS-011-2024</v>
          </cell>
          <cell r="B1665" t="str">
            <v>https://community.secop.gov.co/Public/Tendering/OpportunityDetail/Index?noticeUID=CO1.NTC.5488514&amp;isFromPublicArea=True&amp;isModal=true&amp;asPopupView=true</v>
          </cell>
        </row>
        <row r="1666">
          <cell r="A1666" t="str">
            <v>MSPS-6-2024</v>
          </cell>
          <cell r="B1666" t="str">
            <v>https://community.secop.gov.co/Public/Tendering/OpportunityDetail/Index?noticeUID=CO1.NTC.5450667&amp;isFromPublicArea=True&amp;isModal=true&amp;asPopupView=true</v>
          </cell>
        </row>
        <row r="1667">
          <cell r="A1667" t="str">
            <v>MSPS-1681-2024</v>
          </cell>
          <cell r="B1667" t="str">
            <v>https://community.secop.gov.co/Public/Tendering/OpportunityDetail/Index?noticeUID=CO1.NTC.7006625&amp;isFromPublicArea=True&amp;isModal=true&amp;asPopupView=true</v>
          </cell>
        </row>
        <row r="1668">
          <cell r="A1668" t="str">
            <v>MSPS-1320-2024</v>
          </cell>
          <cell r="B1668" t="str">
            <v>https://community.secop.gov.co/Public/Tendering/OpportunityDetail/Index?noticeUID=CO1.NTC.6393675&amp;isFromPublicArea=True&amp;isModal=true&amp;asPopupView=true</v>
          </cell>
        </row>
        <row r="1669">
          <cell r="A1669" t="str">
            <v>MSPS-555-2024</v>
          </cell>
          <cell r="B1669" t="str">
            <v>https://community.secop.gov.co/Public/Tendering/OpportunityDetail/Index?noticeUID=CO1.NTC.5751418&amp;isFromPublicArea=True&amp;isModal=true&amp;asPopupView=true</v>
          </cell>
        </row>
        <row r="1670">
          <cell r="A1670" t="str">
            <v>MSPS-1380-2024</v>
          </cell>
          <cell r="B1670" t="str">
            <v>https://community.secop.gov.co/Public/Tendering/OpportunityDetail/Index?noticeUID=CO1.NTC.6527099&amp;isFromPublicArea=True&amp;isModal=true&amp;asPopupView=true</v>
          </cell>
        </row>
        <row r="1671">
          <cell r="A1671" t="str">
            <v>MSPS-1278-2024</v>
          </cell>
          <cell r="B1671" t="str">
            <v>https://community.secop.gov.co/Public/Tendering/OpportunityDetail/Index?noticeUID=CO1.NTC.6375241&amp;isFromPublicArea=True&amp;isModal=true&amp;asPopupView=true</v>
          </cell>
        </row>
        <row r="1672">
          <cell r="A1672" t="str">
            <v>MSPS-1301-2024</v>
          </cell>
          <cell r="B1672" t="str">
            <v>https://community.secop.gov.co/Public/Tendering/OpportunityDetail/Index?noticeUID=CO1.NTC.6371250&amp;isFromPublicArea=True&amp;isModal=true&amp;asPopupView=true</v>
          </cell>
        </row>
        <row r="1673">
          <cell r="A1673" t="str">
            <v>MSPS-738-2024</v>
          </cell>
          <cell r="B1673" t="str">
            <v>https://community.secop.gov.co/Public/Tendering/OpportunityDetail/Index?noticeUID=CO1.NTC.5659368&amp;isFromPublicArea=True&amp;isModal=true&amp;asPopupView=true</v>
          </cell>
        </row>
        <row r="1674">
          <cell r="A1674" t="str">
            <v>MSPS-1325-2024</v>
          </cell>
          <cell r="B1674" t="str">
            <v>https://community.secop.gov.co/Public/Tendering/OpportunityDetail/Index?noticeUID=CO1.NTC.6416716&amp;isFromPublicArea=True&amp;isModal=true&amp;asPopupView=true</v>
          </cell>
        </row>
        <row r="1675">
          <cell r="A1675" t="str">
            <v>MSPS-886-2024</v>
          </cell>
          <cell r="B1675" t="str">
            <v>https://community.secop.gov.co/Public/Tendering/OpportunityDetail/Index?noticeUID=CO1.NTC.5783347&amp;isFromPublicArea=True&amp;isModal=true&amp;asPopupView=true</v>
          </cell>
        </row>
        <row r="1676">
          <cell r="A1676" t="str">
            <v>MSPS-797-2024</v>
          </cell>
          <cell r="B1676" t="str">
            <v>https://community.secop.gov.co/Public/Tendering/OpportunityDetail/Index?noticeUID=CO1.NTC.5700320&amp;isFromPublicArea=True&amp;isModal=true&amp;asPopupView=true</v>
          </cell>
        </row>
        <row r="1677">
          <cell r="A1677" t="str">
            <v>MSPS-1197-2024</v>
          </cell>
          <cell r="B1677" t="str">
            <v>https://community.secop.gov.co/Public/Tendering/OpportunityDetail/Index?noticeUID=CO1.NTC.6225647&amp;isFromPublicArea=True&amp;isModal=true&amp;asPopupView=true</v>
          </cell>
        </row>
        <row r="1678">
          <cell r="A1678" t="str">
            <v>MSPS-171-2024</v>
          </cell>
          <cell r="B1678" t="str">
            <v>https://community.secop.gov.co/Public/Tendering/OpportunityDetail/Index?noticeUID=CO1.NTC.5500684&amp;isFromPublicArea=True&amp;isModal=true&amp;asPopupView=true</v>
          </cell>
        </row>
        <row r="1679">
          <cell r="A1679" t="str">
            <v>MSPS-877-2024</v>
          </cell>
          <cell r="B1679" t="str">
            <v>https://community.secop.gov.co/Public/Tendering/OpportunityDetail/Index?noticeUID=CO1.NTC.5763432&amp;isFromPublicArea=True&amp;isModal=true&amp;asPopupView=true</v>
          </cell>
        </row>
        <row r="1680">
          <cell r="A1680" t="str">
            <v>MSPS-249-2024</v>
          </cell>
          <cell r="B1680" t="str">
            <v>https://community.secop.gov.co/Public/Tendering/OpportunityDetail/Index?noticeUID=CO1.NTC.5498649&amp;isFromPublicArea=True&amp;isModal=true&amp;asPopupView=true</v>
          </cell>
        </row>
        <row r="1681">
          <cell r="A1681" t="str">
            <v>MSPS-863-2024</v>
          </cell>
          <cell r="B1681" t="str">
            <v>https://community.secop.gov.co/Public/Tendering/OpportunityDetail/Index?noticeUID=CO1.NTC.5744679&amp;isFromPublicArea=True&amp;isModal=true&amp;asPopupView=true</v>
          </cell>
        </row>
        <row r="1682">
          <cell r="A1682" t="str">
            <v>MSPS-122-2024</v>
          </cell>
          <cell r="B1682" t="str">
            <v>https://community.secop.gov.co/Public/Tendering/OpportunityDetail/Index?noticeUID=CO1.NTC.5491628&amp;isFromPublicArea=True&amp;isModal=true&amp;asPopupView=true</v>
          </cell>
        </row>
        <row r="1683">
          <cell r="A1683" t="str">
            <v>MSPS-1095-2024</v>
          </cell>
          <cell r="B1683" t="str">
            <v>https://community.secop.gov.co/Public/Tendering/OpportunityDetail/Index?noticeUID=CO1.NTC.6055334&amp;isFromPublicArea=True&amp;isModal=true&amp;asPopupView=true</v>
          </cell>
        </row>
        <row r="1684">
          <cell r="A1684" t="str">
            <v>MSPS-1427-2024</v>
          </cell>
          <cell r="B1684" t="str">
            <v>https://community.secop.gov.co/Public/Tendering/OpportunityDetail/Index?noticeUID=CO1.NTC.6597856&amp;isFromPublicArea=True&amp;isModal=true&amp;asPopupView=true</v>
          </cell>
        </row>
        <row r="1685">
          <cell r="A1685" t="str">
            <v>MSPS-1174-2024</v>
          </cell>
          <cell r="B1685" t="str">
            <v>https://community.secop.gov.co/Public/Tendering/OpportunityDetail/Index?noticeUID=CO1.NTC.6211300&amp;isFromPublicArea=True&amp;isModal=true&amp;asPopupView=true</v>
          </cell>
        </row>
        <row r="1686">
          <cell r="A1686" t="str">
            <v>MSPS-1288-2024</v>
          </cell>
          <cell r="B1686" t="str">
            <v>https://community.secop.gov.co/Public/Tendering/OpportunityDetail/Index?noticeUID=CO1.NTC.6353424&amp;isFromPublicArea=True&amp;isModal=true&amp;asPopupView=true</v>
          </cell>
        </row>
        <row r="1687">
          <cell r="A1687" t="str">
            <v>MSPS-253-2024</v>
          </cell>
          <cell r="B1687" t="str">
            <v>https://community.secop.gov.co/Public/Tendering/OpportunityDetail/Index?noticeUID=CO1.NTC.5535275&amp;isFromPublicArea=True&amp;isModal=true&amp;asPopupView=true</v>
          </cell>
        </row>
        <row r="1688">
          <cell r="A1688" t="str">
            <v>MSPS-805-2024</v>
          </cell>
          <cell r="B1688" t="str">
            <v>https://community.secop.gov.co/Public/Tendering/OpportunityDetail/Index?noticeUID=CO1.NTC.5710987&amp;isFromPublicArea=True&amp;isModal=true&amp;asPopupView=true</v>
          </cell>
        </row>
        <row r="1689">
          <cell r="A1689" t="str">
            <v>MSPS-576-2024</v>
          </cell>
          <cell r="B1689" t="str">
            <v>https://community.secop.gov.co/Public/Tendering/OpportunityDetail/Index?noticeUID=CO1.NTC.5607322&amp;isFromPublicArea=True&amp;isModal=true&amp;asPopupView=true</v>
          </cell>
        </row>
        <row r="1690">
          <cell r="A1690" t="str">
            <v>MSPS-1470-2024</v>
          </cell>
          <cell r="B1690" t="str">
            <v>https://community.secop.gov.co/Public/Tendering/OpportunityDetail/Index?noticeUID=CO1.NTC.6649635&amp;isFromPublicArea=True&amp;isModal=true&amp;asPopupView=true</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colombiacompra.gov.co/tienda-virtual-del-estado-colombiano/ordenes-compra/118109" TargetMode="External"/><Relationship Id="rId2" Type="http://schemas.openxmlformats.org/officeDocument/2006/relationships/hyperlink" Target="https://community.secop.gov.co/Public/Tendering/OpportunityDetail/Index?noticeUID=CO1.NTC.6528144" TargetMode="External"/><Relationship Id="rId1" Type="http://schemas.openxmlformats.org/officeDocument/2006/relationships/hyperlink" Target="https://community.secop.gov.co/Public/Tendering/OpportunityDetail/Index?notice%20UID=CO1.NTC.5449662&amp;isFromPublicArea=True&amp;isModal=False"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12"/>
  <sheetViews>
    <sheetView tabSelected="1" zoomScale="70" zoomScaleNormal="70" zoomScaleSheetLayoutView="93" zoomScalePageLayoutView="90" workbookViewId="0">
      <selection activeCell="D10" sqref="D10"/>
    </sheetView>
  </sheetViews>
  <sheetFormatPr baseColWidth="10" defaultColWidth="11.42578125" defaultRowHeight="15"/>
  <cols>
    <col min="1" max="1" width="22.28515625" bestFit="1" customWidth="1"/>
    <col min="2" max="2" width="27.5703125" customWidth="1"/>
    <col min="3" max="3" width="45.140625" customWidth="1"/>
    <col min="4" max="4" width="24.28515625" customWidth="1"/>
    <col min="5" max="5" width="23.5703125" customWidth="1"/>
    <col min="6" max="6" width="24.5703125" customWidth="1"/>
    <col min="7" max="7" width="28.42578125" customWidth="1"/>
    <col min="8" max="8" width="21.5703125" customWidth="1"/>
    <col min="9" max="9" width="23.140625" customWidth="1"/>
    <col min="10" max="10" width="29.28515625" customWidth="1"/>
    <col min="11" max="11" width="37.85546875" customWidth="1"/>
    <col min="12" max="14" width="11.42578125" style="1"/>
    <col min="15" max="15" width="12.85546875" style="1" bestFit="1" customWidth="1"/>
    <col min="16" max="16" width="17" style="1" customWidth="1"/>
    <col min="17" max="17" width="11.42578125" style="1"/>
    <col min="18" max="18" width="15.7109375" style="1" customWidth="1"/>
    <col min="19" max="16384" width="11.42578125" style="1"/>
  </cols>
  <sheetData>
    <row r="1" spans="1:11" ht="117" customHeight="1">
      <c r="A1" s="20" t="s">
        <v>704</v>
      </c>
      <c r="B1" s="21"/>
      <c r="C1" s="21"/>
      <c r="D1" s="21"/>
      <c r="E1" s="21"/>
      <c r="F1" s="21"/>
      <c r="G1" s="21"/>
      <c r="H1" s="21"/>
      <c r="I1" s="21"/>
      <c r="J1" s="21"/>
      <c r="K1" s="22"/>
    </row>
    <row r="2" spans="1:11" s="2" customFormat="1" ht="45">
      <c r="A2" s="4" t="s">
        <v>0</v>
      </c>
      <c r="B2" s="4" t="s">
        <v>1</v>
      </c>
      <c r="C2" s="4" t="s">
        <v>2</v>
      </c>
      <c r="D2" s="6" t="s">
        <v>4</v>
      </c>
      <c r="E2" s="6" t="s">
        <v>5</v>
      </c>
      <c r="F2" s="7" t="s">
        <v>6</v>
      </c>
      <c r="G2" s="5" t="s">
        <v>3</v>
      </c>
      <c r="H2" s="8" t="s">
        <v>8</v>
      </c>
      <c r="I2" s="5" t="s">
        <v>9</v>
      </c>
      <c r="J2" s="5" t="s">
        <v>10</v>
      </c>
      <c r="K2" s="4" t="s">
        <v>7</v>
      </c>
    </row>
    <row r="3" spans="1:11" ht="12.75" customHeight="1">
      <c r="A3" s="9" t="s">
        <v>168</v>
      </c>
      <c r="B3" s="9" t="s">
        <v>11</v>
      </c>
      <c r="C3" s="11" t="s">
        <v>25</v>
      </c>
      <c r="D3" s="13">
        <v>45609</v>
      </c>
      <c r="E3" s="13">
        <v>45656</v>
      </c>
      <c r="F3" s="12">
        <f>E3-D3</f>
        <v>47</v>
      </c>
      <c r="G3" s="10">
        <v>21333333</v>
      </c>
      <c r="H3" s="3">
        <f t="shared" ref="H3:H34" si="0">I3/G3</f>
        <v>0</v>
      </c>
      <c r="I3" s="17">
        <v>0</v>
      </c>
      <c r="J3" s="10">
        <f>G3-I3</f>
        <v>21333333</v>
      </c>
      <c r="K3" s="14" t="s">
        <v>606</v>
      </c>
    </row>
    <row r="4" spans="1:11" ht="12.75" customHeight="1">
      <c r="A4" s="9" t="s">
        <v>39</v>
      </c>
      <c r="B4" s="9" t="s">
        <v>11</v>
      </c>
      <c r="C4" s="11" t="s">
        <v>15</v>
      </c>
      <c r="D4" s="13">
        <v>45604</v>
      </c>
      <c r="E4" s="13">
        <v>45656</v>
      </c>
      <c r="F4" s="12">
        <f t="shared" ref="F4:F67" si="1">E4-D4</f>
        <v>52</v>
      </c>
      <c r="G4" s="10">
        <v>27227200</v>
      </c>
      <c r="H4" s="3">
        <f t="shared" si="0"/>
        <v>0</v>
      </c>
      <c r="I4" s="17">
        <v>0</v>
      </c>
      <c r="J4" s="10">
        <f t="shared" ref="J4:J67" si="2">G4-I4</f>
        <v>27227200</v>
      </c>
      <c r="K4" s="14" t="s">
        <v>607</v>
      </c>
    </row>
    <row r="5" spans="1:11" ht="12.75" customHeight="1">
      <c r="A5" s="9" t="s">
        <v>169</v>
      </c>
      <c r="B5" s="9" t="s">
        <v>11</v>
      </c>
      <c r="C5" s="9" t="s">
        <v>186</v>
      </c>
      <c r="D5" s="13">
        <v>45597</v>
      </c>
      <c r="E5" s="13">
        <v>45656</v>
      </c>
      <c r="F5" s="12">
        <f t="shared" si="1"/>
        <v>59</v>
      </c>
      <c r="G5" s="10">
        <v>15377053</v>
      </c>
      <c r="H5" s="3">
        <f t="shared" si="0"/>
        <v>0</v>
      </c>
      <c r="I5" s="17">
        <v>0</v>
      </c>
      <c r="J5" s="10">
        <f t="shared" si="2"/>
        <v>15377053</v>
      </c>
      <c r="K5" s="14" t="s">
        <v>608</v>
      </c>
    </row>
    <row r="6" spans="1:11" ht="12.75" customHeight="1">
      <c r="A6" s="9" t="s">
        <v>170</v>
      </c>
      <c r="B6" s="9" t="s">
        <v>12</v>
      </c>
      <c r="C6" s="9" t="s">
        <v>187</v>
      </c>
      <c r="D6" s="13">
        <v>45610</v>
      </c>
      <c r="E6" s="13">
        <v>45656</v>
      </c>
      <c r="F6" s="12">
        <f t="shared" si="1"/>
        <v>46</v>
      </c>
      <c r="G6" s="10">
        <v>45712229.149999999</v>
      </c>
      <c r="H6" s="3">
        <f t="shared" si="0"/>
        <v>0</v>
      </c>
      <c r="I6" s="17">
        <v>0</v>
      </c>
      <c r="J6" s="10">
        <f t="shared" si="2"/>
        <v>45712229.149999999</v>
      </c>
      <c r="K6" s="14" t="s">
        <v>609</v>
      </c>
    </row>
    <row r="7" spans="1:11" ht="12.75" customHeight="1">
      <c r="A7" s="9" t="s">
        <v>171</v>
      </c>
      <c r="B7" s="9" t="s">
        <v>11</v>
      </c>
      <c r="C7" s="11" t="s">
        <v>16</v>
      </c>
      <c r="D7" s="13">
        <v>45601</v>
      </c>
      <c r="E7" s="13">
        <v>45656</v>
      </c>
      <c r="F7" s="12">
        <f t="shared" si="1"/>
        <v>55</v>
      </c>
      <c r="G7" s="10">
        <v>21333333</v>
      </c>
      <c r="H7" s="3">
        <f t="shared" si="0"/>
        <v>0</v>
      </c>
      <c r="I7" s="17">
        <v>0</v>
      </c>
      <c r="J7" s="10">
        <f t="shared" si="2"/>
        <v>21333333</v>
      </c>
      <c r="K7" s="14" t="s">
        <v>610</v>
      </c>
    </row>
    <row r="8" spans="1:11" ht="12.75" customHeight="1">
      <c r="A8" s="9" t="s">
        <v>40</v>
      </c>
      <c r="B8" s="9" t="s">
        <v>13</v>
      </c>
      <c r="C8" s="11" t="s">
        <v>118</v>
      </c>
      <c r="D8" s="13">
        <v>45610</v>
      </c>
      <c r="E8" s="13">
        <v>45656</v>
      </c>
      <c r="F8" s="12">
        <f t="shared" si="1"/>
        <v>46</v>
      </c>
      <c r="G8" s="10">
        <v>1200000000</v>
      </c>
      <c r="H8" s="3">
        <f t="shared" si="0"/>
        <v>0</v>
      </c>
      <c r="I8" s="17">
        <v>0</v>
      </c>
      <c r="J8" s="10">
        <f t="shared" si="2"/>
        <v>1200000000</v>
      </c>
      <c r="K8" s="14" t="s">
        <v>611</v>
      </c>
    </row>
    <row r="9" spans="1:11" ht="12.75" customHeight="1">
      <c r="A9" s="9" t="s">
        <v>172</v>
      </c>
      <c r="B9" s="9" t="s">
        <v>11</v>
      </c>
      <c r="C9" s="11" t="s">
        <v>25</v>
      </c>
      <c r="D9" s="13">
        <v>45601</v>
      </c>
      <c r="E9" s="13">
        <v>45656</v>
      </c>
      <c r="F9" s="12">
        <f t="shared" si="1"/>
        <v>55</v>
      </c>
      <c r="G9" s="10">
        <v>18400000</v>
      </c>
      <c r="H9" s="3">
        <f t="shared" si="0"/>
        <v>0</v>
      </c>
      <c r="I9" s="17">
        <v>0</v>
      </c>
      <c r="J9" s="10">
        <f t="shared" si="2"/>
        <v>18400000</v>
      </c>
      <c r="K9" s="15" t="s">
        <v>612</v>
      </c>
    </row>
    <row r="10" spans="1:11" ht="12.75" customHeight="1">
      <c r="A10" s="9" t="s">
        <v>41</v>
      </c>
      <c r="B10" s="9" t="s">
        <v>11</v>
      </c>
      <c r="C10" s="11" t="s">
        <v>119</v>
      </c>
      <c r="D10" s="13">
        <v>45608</v>
      </c>
      <c r="E10" s="13">
        <v>45611</v>
      </c>
      <c r="F10" s="12">
        <f t="shared" si="1"/>
        <v>3</v>
      </c>
      <c r="G10" s="10">
        <v>7014096</v>
      </c>
      <c r="H10" s="3">
        <f t="shared" si="0"/>
        <v>0</v>
      </c>
      <c r="I10" s="17">
        <v>0</v>
      </c>
      <c r="J10" s="10">
        <f t="shared" si="2"/>
        <v>7014096</v>
      </c>
      <c r="K10" s="14" t="s">
        <v>613</v>
      </c>
    </row>
    <row r="11" spans="1:11" ht="12.75" customHeight="1">
      <c r="A11" s="9" t="s">
        <v>42</v>
      </c>
      <c r="B11" s="9" t="s">
        <v>11</v>
      </c>
      <c r="C11" s="11" t="s">
        <v>120</v>
      </c>
      <c r="D11" s="13">
        <v>45609</v>
      </c>
      <c r="E11" s="13">
        <v>45656</v>
      </c>
      <c r="F11" s="12">
        <f t="shared" si="1"/>
        <v>47</v>
      </c>
      <c r="G11" s="10">
        <v>704000000</v>
      </c>
      <c r="H11" s="3">
        <f t="shared" si="0"/>
        <v>0</v>
      </c>
      <c r="I11" s="17">
        <v>0</v>
      </c>
      <c r="J11" s="10">
        <f t="shared" si="2"/>
        <v>704000000</v>
      </c>
      <c r="K11" s="14" t="s">
        <v>700</v>
      </c>
    </row>
    <row r="12" spans="1:11" ht="12.75" customHeight="1">
      <c r="A12" s="9" t="s">
        <v>173</v>
      </c>
      <c r="B12" s="9" t="s">
        <v>11</v>
      </c>
      <c r="C12" s="11" t="s">
        <v>16</v>
      </c>
      <c r="D12" s="13">
        <v>45597</v>
      </c>
      <c r="E12" s="13">
        <v>45656</v>
      </c>
      <c r="F12" s="12">
        <f t="shared" si="1"/>
        <v>59</v>
      </c>
      <c r="G12" s="10">
        <v>17866667</v>
      </c>
      <c r="H12" s="3">
        <f t="shared" si="0"/>
        <v>0</v>
      </c>
      <c r="I12" s="17">
        <v>0</v>
      </c>
      <c r="J12" s="10">
        <f t="shared" si="2"/>
        <v>17866667</v>
      </c>
      <c r="K12" s="14" t="s">
        <v>614</v>
      </c>
    </row>
    <row r="13" spans="1:11" ht="12.75" customHeight="1">
      <c r="A13" s="9" t="s">
        <v>174</v>
      </c>
      <c r="B13" s="9" t="s">
        <v>11</v>
      </c>
      <c r="C13" s="11" t="s">
        <v>188</v>
      </c>
      <c r="D13" s="13">
        <v>45601</v>
      </c>
      <c r="E13" s="13">
        <v>45656</v>
      </c>
      <c r="F13" s="12">
        <f t="shared" si="1"/>
        <v>55</v>
      </c>
      <c r="G13" s="10">
        <v>13685000</v>
      </c>
      <c r="H13" s="3">
        <f t="shared" si="0"/>
        <v>0</v>
      </c>
      <c r="I13" s="17">
        <v>0</v>
      </c>
      <c r="J13" s="10">
        <f t="shared" si="2"/>
        <v>13685000</v>
      </c>
      <c r="K13" s="14" t="s">
        <v>615</v>
      </c>
    </row>
    <row r="14" spans="1:11" ht="12.75" customHeight="1">
      <c r="A14" s="9" t="s">
        <v>43</v>
      </c>
      <c r="B14" s="9" t="s">
        <v>13</v>
      </c>
      <c r="C14" s="11" t="s">
        <v>121</v>
      </c>
      <c r="D14" s="13">
        <v>45609</v>
      </c>
      <c r="E14" s="13">
        <v>45991</v>
      </c>
      <c r="F14" s="12">
        <f t="shared" si="1"/>
        <v>382</v>
      </c>
      <c r="G14" s="10">
        <v>640212545.75</v>
      </c>
      <c r="H14" s="3">
        <f t="shared" si="0"/>
        <v>0</v>
      </c>
      <c r="I14" s="17">
        <v>0</v>
      </c>
      <c r="J14" s="10">
        <f t="shared" si="2"/>
        <v>640212545.75</v>
      </c>
      <c r="K14" s="14" t="s">
        <v>701</v>
      </c>
    </row>
    <row r="15" spans="1:11" ht="12.75" customHeight="1">
      <c r="A15" s="9" t="s">
        <v>175</v>
      </c>
      <c r="B15" s="9" t="s">
        <v>11</v>
      </c>
      <c r="C15" s="11" t="s">
        <v>15</v>
      </c>
      <c r="D15" s="13">
        <v>45597</v>
      </c>
      <c r="E15" s="13">
        <v>45656</v>
      </c>
      <c r="F15" s="12">
        <f t="shared" si="1"/>
        <v>59</v>
      </c>
      <c r="G15" s="10">
        <v>24566667</v>
      </c>
      <c r="H15" s="3">
        <f t="shared" si="0"/>
        <v>0</v>
      </c>
      <c r="I15" s="17">
        <v>0</v>
      </c>
      <c r="J15" s="10">
        <f t="shared" si="2"/>
        <v>24566667</v>
      </c>
      <c r="K15" s="14" t="s">
        <v>616</v>
      </c>
    </row>
    <row r="16" spans="1:11" ht="12.75" customHeight="1">
      <c r="A16" s="9" t="s">
        <v>176</v>
      </c>
      <c r="B16" s="9" t="s">
        <v>11</v>
      </c>
      <c r="C16" s="11" t="s">
        <v>16</v>
      </c>
      <c r="D16" s="13">
        <v>45601</v>
      </c>
      <c r="E16" s="13">
        <v>45656</v>
      </c>
      <c r="F16" s="12">
        <f t="shared" si="1"/>
        <v>55</v>
      </c>
      <c r="G16" s="10">
        <v>17866667</v>
      </c>
      <c r="H16" s="3">
        <f t="shared" si="0"/>
        <v>0</v>
      </c>
      <c r="I16" s="17">
        <v>0</v>
      </c>
      <c r="J16" s="10">
        <f t="shared" si="2"/>
        <v>17866667</v>
      </c>
      <c r="K16" s="14" t="s">
        <v>617</v>
      </c>
    </row>
    <row r="17" spans="1:11" ht="12.75" customHeight="1">
      <c r="A17" s="9" t="s">
        <v>44</v>
      </c>
      <c r="B17" s="9" t="s">
        <v>11</v>
      </c>
      <c r="C17" s="11" t="s">
        <v>16</v>
      </c>
      <c r="D17" s="13">
        <v>45610</v>
      </c>
      <c r="E17" s="13">
        <v>45656</v>
      </c>
      <c r="F17" s="12">
        <f t="shared" si="1"/>
        <v>46</v>
      </c>
      <c r="G17" s="10">
        <v>16689796</v>
      </c>
      <c r="H17" s="3">
        <f t="shared" si="0"/>
        <v>0</v>
      </c>
      <c r="I17" s="17">
        <v>0</v>
      </c>
      <c r="J17" s="10">
        <f t="shared" si="2"/>
        <v>16689796</v>
      </c>
      <c r="K17" s="14" t="s">
        <v>618</v>
      </c>
    </row>
    <row r="18" spans="1:11" ht="12.75" customHeight="1">
      <c r="A18" s="9" t="s">
        <v>177</v>
      </c>
      <c r="B18" s="9" t="s">
        <v>11</v>
      </c>
      <c r="C18" s="9" t="s">
        <v>189</v>
      </c>
      <c r="D18" s="13">
        <v>45597</v>
      </c>
      <c r="E18" s="13">
        <v>45656</v>
      </c>
      <c r="F18" s="12">
        <f t="shared" si="1"/>
        <v>59</v>
      </c>
      <c r="G18" s="10">
        <v>10960000</v>
      </c>
      <c r="H18" s="3">
        <f t="shared" si="0"/>
        <v>0</v>
      </c>
      <c r="I18" s="17">
        <v>0</v>
      </c>
      <c r="J18" s="10">
        <f t="shared" si="2"/>
        <v>10960000</v>
      </c>
      <c r="K18" s="14" t="s">
        <v>619</v>
      </c>
    </row>
    <row r="19" spans="1:11" ht="12.75" customHeight="1">
      <c r="A19" s="9" t="s">
        <v>45</v>
      </c>
      <c r="B19" s="9" t="s">
        <v>11</v>
      </c>
      <c r="C19" s="11" t="s">
        <v>16</v>
      </c>
      <c r="D19" s="13">
        <v>45610</v>
      </c>
      <c r="E19" s="13">
        <v>45656</v>
      </c>
      <c r="F19" s="12">
        <f t="shared" si="1"/>
        <v>46</v>
      </c>
      <c r="G19" s="10">
        <v>16533333</v>
      </c>
      <c r="H19" s="3">
        <f t="shared" si="0"/>
        <v>0</v>
      </c>
      <c r="I19" s="17">
        <v>0</v>
      </c>
      <c r="J19" s="10">
        <f t="shared" si="2"/>
        <v>16533333</v>
      </c>
      <c r="K19" s="14" t="s">
        <v>620</v>
      </c>
    </row>
    <row r="20" spans="1:11" ht="12.75" customHeight="1">
      <c r="A20" s="9" t="s">
        <v>46</v>
      </c>
      <c r="B20" s="9" t="s">
        <v>11</v>
      </c>
      <c r="C20" s="11" t="s">
        <v>122</v>
      </c>
      <c r="D20" s="13">
        <v>45604</v>
      </c>
      <c r="E20" s="13">
        <v>45656</v>
      </c>
      <c r="F20" s="12">
        <f t="shared" si="1"/>
        <v>52</v>
      </c>
      <c r="G20" s="10">
        <v>15750000</v>
      </c>
      <c r="H20" s="3">
        <f t="shared" si="0"/>
        <v>0</v>
      </c>
      <c r="I20" s="17">
        <v>0</v>
      </c>
      <c r="J20" s="10">
        <f t="shared" si="2"/>
        <v>15750000</v>
      </c>
      <c r="K20" s="14" t="s">
        <v>621</v>
      </c>
    </row>
    <row r="21" spans="1:11" ht="12.75" customHeight="1">
      <c r="A21" s="9" t="s">
        <v>178</v>
      </c>
      <c r="B21" s="9" t="s">
        <v>11</v>
      </c>
      <c r="C21" s="11" t="s">
        <v>190</v>
      </c>
      <c r="D21" s="13">
        <v>45597</v>
      </c>
      <c r="E21" s="13">
        <v>45656</v>
      </c>
      <c r="F21" s="12">
        <f t="shared" si="1"/>
        <v>59</v>
      </c>
      <c r="G21" s="10">
        <v>26208000</v>
      </c>
      <c r="H21" s="3">
        <f t="shared" si="0"/>
        <v>0</v>
      </c>
      <c r="I21" s="17">
        <v>0</v>
      </c>
      <c r="J21" s="10">
        <f t="shared" si="2"/>
        <v>26208000</v>
      </c>
      <c r="K21" s="14" t="s">
        <v>622</v>
      </c>
    </row>
    <row r="22" spans="1:11" ht="12.75" customHeight="1">
      <c r="A22" s="9" t="s">
        <v>179</v>
      </c>
      <c r="B22" s="9" t="s">
        <v>11</v>
      </c>
      <c r="C22" s="9" t="s">
        <v>16</v>
      </c>
      <c r="D22" s="13">
        <v>45597</v>
      </c>
      <c r="E22" s="13">
        <v>45656</v>
      </c>
      <c r="F22" s="12">
        <f t="shared" si="1"/>
        <v>59</v>
      </c>
      <c r="G22" s="10">
        <v>21261334</v>
      </c>
      <c r="H22" s="3">
        <f t="shared" si="0"/>
        <v>0</v>
      </c>
      <c r="I22" s="17">
        <v>0</v>
      </c>
      <c r="J22" s="10">
        <f t="shared" si="2"/>
        <v>21261334</v>
      </c>
      <c r="K22" s="14" t="s">
        <v>623</v>
      </c>
    </row>
    <row r="23" spans="1:11" ht="12.75" customHeight="1">
      <c r="A23" s="9" t="s">
        <v>47</v>
      </c>
      <c r="B23" s="9" t="s">
        <v>13</v>
      </c>
      <c r="C23" s="11" t="s">
        <v>123</v>
      </c>
      <c r="D23" s="13">
        <v>45621</v>
      </c>
      <c r="E23" s="13">
        <v>46021</v>
      </c>
      <c r="F23" s="12">
        <f t="shared" si="1"/>
        <v>400</v>
      </c>
      <c r="G23" s="10">
        <v>7357064348</v>
      </c>
      <c r="H23" s="3">
        <f t="shared" si="0"/>
        <v>0</v>
      </c>
      <c r="I23" s="17">
        <v>0</v>
      </c>
      <c r="J23" s="10">
        <f t="shared" si="2"/>
        <v>7357064348</v>
      </c>
      <c r="K23" s="14" t="s">
        <v>624</v>
      </c>
    </row>
    <row r="24" spans="1:11" ht="12.75" customHeight="1">
      <c r="A24" s="9" t="s">
        <v>48</v>
      </c>
      <c r="B24" s="9" t="s">
        <v>11</v>
      </c>
      <c r="C24" s="11" t="s">
        <v>24</v>
      </c>
      <c r="D24" s="13">
        <v>45603</v>
      </c>
      <c r="E24" s="13">
        <v>45656</v>
      </c>
      <c r="F24" s="12">
        <f t="shared" si="1"/>
        <v>53</v>
      </c>
      <c r="G24" s="10">
        <v>15880000</v>
      </c>
      <c r="H24" s="3">
        <f t="shared" si="0"/>
        <v>0</v>
      </c>
      <c r="I24" s="17">
        <v>0</v>
      </c>
      <c r="J24" s="10">
        <f t="shared" si="2"/>
        <v>15880000</v>
      </c>
      <c r="K24" s="14" t="s">
        <v>625</v>
      </c>
    </row>
    <row r="25" spans="1:11" ht="12.75" customHeight="1">
      <c r="A25" s="9" t="s">
        <v>49</v>
      </c>
      <c r="B25" s="9" t="s">
        <v>11</v>
      </c>
      <c r="C25" s="11" t="s">
        <v>122</v>
      </c>
      <c r="D25" s="13">
        <v>45609</v>
      </c>
      <c r="E25" s="13">
        <v>45656</v>
      </c>
      <c r="F25" s="12">
        <f t="shared" si="1"/>
        <v>47</v>
      </c>
      <c r="G25" s="10">
        <v>11200000</v>
      </c>
      <c r="H25" s="3">
        <f t="shared" si="0"/>
        <v>0</v>
      </c>
      <c r="I25" s="17">
        <v>0</v>
      </c>
      <c r="J25" s="10">
        <f t="shared" si="2"/>
        <v>11200000</v>
      </c>
      <c r="K25" s="14" t="s">
        <v>626</v>
      </c>
    </row>
    <row r="26" spans="1:11" ht="12.75" customHeight="1">
      <c r="A26" s="9" t="s">
        <v>50</v>
      </c>
      <c r="B26" s="9" t="s">
        <v>117</v>
      </c>
      <c r="C26" s="9" t="s">
        <v>124</v>
      </c>
      <c r="D26" s="13">
        <v>45621</v>
      </c>
      <c r="E26" s="13">
        <v>45641</v>
      </c>
      <c r="F26" s="12">
        <f t="shared" si="1"/>
        <v>20</v>
      </c>
      <c r="G26" s="10">
        <v>188658869</v>
      </c>
      <c r="H26" s="3">
        <f t="shared" si="0"/>
        <v>0</v>
      </c>
      <c r="I26" s="17">
        <v>0</v>
      </c>
      <c r="J26" s="10">
        <f t="shared" si="2"/>
        <v>188658869</v>
      </c>
      <c r="K26" s="14" t="s">
        <v>627</v>
      </c>
    </row>
    <row r="27" spans="1:11" ht="12.75" customHeight="1">
      <c r="A27" s="9" t="s">
        <v>180</v>
      </c>
      <c r="B27" s="9" t="s">
        <v>11</v>
      </c>
      <c r="C27" s="11" t="s">
        <v>16</v>
      </c>
      <c r="D27" s="13">
        <v>45597</v>
      </c>
      <c r="E27" s="13">
        <v>45656</v>
      </c>
      <c r="F27" s="12">
        <f t="shared" si="1"/>
        <v>59</v>
      </c>
      <c r="G27" s="10">
        <v>16533333</v>
      </c>
      <c r="H27" s="3">
        <f t="shared" si="0"/>
        <v>0</v>
      </c>
      <c r="I27" s="17">
        <v>0</v>
      </c>
      <c r="J27" s="10">
        <f t="shared" si="2"/>
        <v>16533333</v>
      </c>
      <c r="K27" s="14" t="s">
        <v>699</v>
      </c>
    </row>
    <row r="28" spans="1:11" ht="12.75" customHeight="1">
      <c r="A28" s="9" t="s">
        <v>181</v>
      </c>
      <c r="B28" s="9" t="s">
        <v>11</v>
      </c>
      <c r="C28" s="11" t="s">
        <v>191</v>
      </c>
      <c r="D28" s="13">
        <v>45601</v>
      </c>
      <c r="E28" s="13">
        <v>45656</v>
      </c>
      <c r="F28" s="12">
        <f t="shared" si="1"/>
        <v>55</v>
      </c>
      <c r="G28" s="10">
        <v>21080000</v>
      </c>
      <c r="H28" s="3">
        <f t="shared" si="0"/>
        <v>0</v>
      </c>
      <c r="I28" s="17">
        <v>0</v>
      </c>
      <c r="J28" s="10">
        <f t="shared" si="2"/>
        <v>21080000</v>
      </c>
      <c r="K28" s="14" t="s">
        <v>628</v>
      </c>
    </row>
    <row r="29" spans="1:11" ht="12.75" customHeight="1">
      <c r="A29" s="9" t="s">
        <v>182</v>
      </c>
      <c r="B29" s="9" t="s">
        <v>11</v>
      </c>
      <c r="C29" s="9" t="s">
        <v>16</v>
      </c>
      <c r="D29" s="13">
        <v>45601</v>
      </c>
      <c r="E29" s="13">
        <v>45656</v>
      </c>
      <c r="F29" s="12">
        <f t="shared" si="1"/>
        <v>55</v>
      </c>
      <c r="G29" s="10">
        <v>16533333</v>
      </c>
      <c r="H29" s="3">
        <f t="shared" si="0"/>
        <v>0</v>
      </c>
      <c r="I29" s="17">
        <v>0</v>
      </c>
      <c r="J29" s="10">
        <f t="shared" si="2"/>
        <v>16533333</v>
      </c>
      <c r="K29" s="14" t="s">
        <v>629</v>
      </c>
    </row>
    <row r="30" spans="1:11" ht="12.75" customHeight="1">
      <c r="A30" s="9" t="s">
        <v>183</v>
      </c>
      <c r="B30" s="9" t="s">
        <v>11</v>
      </c>
      <c r="C30" s="11" t="s">
        <v>192</v>
      </c>
      <c r="D30" s="13">
        <v>45597</v>
      </c>
      <c r="E30" s="13">
        <v>45656</v>
      </c>
      <c r="F30" s="12">
        <f t="shared" si="1"/>
        <v>59</v>
      </c>
      <c r="G30" s="10">
        <v>30000000</v>
      </c>
      <c r="H30" s="3">
        <f t="shared" si="0"/>
        <v>0</v>
      </c>
      <c r="I30" s="17">
        <v>0</v>
      </c>
      <c r="J30" s="10">
        <f t="shared" si="2"/>
        <v>30000000</v>
      </c>
      <c r="K30" s="14" t="s">
        <v>630</v>
      </c>
    </row>
    <row r="31" spans="1:11" ht="12.75" customHeight="1">
      <c r="A31" s="9" t="s">
        <v>184</v>
      </c>
      <c r="B31" s="9" t="s">
        <v>11</v>
      </c>
      <c r="C31" s="11" t="s">
        <v>193</v>
      </c>
      <c r="D31" s="13">
        <v>45597</v>
      </c>
      <c r="E31" s="13">
        <v>45656</v>
      </c>
      <c r="F31" s="12">
        <f t="shared" si="1"/>
        <v>59</v>
      </c>
      <c r="G31" s="10">
        <v>24593334</v>
      </c>
      <c r="H31" s="3">
        <f t="shared" si="0"/>
        <v>0</v>
      </c>
      <c r="I31" s="17">
        <v>0</v>
      </c>
      <c r="J31" s="10">
        <f t="shared" si="2"/>
        <v>24593334</v>
      </c>
      <c r="K31" s="14" t="s">
        <v>631</v>
      </c>
    </row>
    <row r="32" spans="1:11" ht="12.75" customHeight="1">
      <c r="A32" s="9" t="s">
        <v>51</v>
      </c>
      <c r="B32" s="9" t="s">
        <v>11</v>
      </c>
      <c r="C32" s="11" t="s">
        <v>25</v>
      </c>
      <c r="D32" s="13">
        <v>45623</v>
      </c>
      <c r="E32" s="13">
        <v>45656</v>
      </c>
      <c r="F32" s="12">
        <f t="shared" si="1"/>
        <v>33</v>
      </c>
      <c r="G32" s="10">
        <v>14133333</v>
      </c>
      <c r="H32" s="3">
        <f t="shared" si="0"/>
        <v>0</v>
      </c>
      <c r="I32" s="17">
        <v>0</v>
      </c>
      <c r="J32" s="10">
        <f t="shared" si="2"/>
        <v>14133333</v>
      </c>
      <c r="K32" s="14" t="s">
        <v>632</v>
      </c>
    </row>
    <row r="33" spans="1:11" ht="12.75" customHeight="1">
      <c r="A33" s="9" t="s">
        <v>52</v>
      </c>
      <c r="B33" s="9" t="s">
        <v>11</v>
      </c>
      <c r="C33" s="11" t="s">
        <v>125</v>
      </c>
      <c r="D33" s="13">
        <v>45604</v>
      </c>
      <c r="E33" s="13">
        <v>45656</v>
      </c>
      <c r="F33" s="12">
        <f t="shared" si="1"/>
        <v>52</v>
      </c>
      <c r="G33" s="10">
        <v>13750000</v>
      </c>
      <c r="H33" s="3">
        <f t="shared" si="0"/>
        <v>0</v>
      </c>
      <c r="I33" s="17">
        <v>0</v>
      </c>
      <c r="J33" s="10">
        <f t="shared" si="2"/>
        <v>13750000</v>
      </c>
      <c r="K33" s="14" t="s">
        <v>633</v>
      </c>
    </row>
    <row r="34" spans="1:11" ht="12.75" customHeight="1">
      <c r="A34" s="9" t="s">
        <v>53</v>
      </c>
      <c r="B34" s="9" t="s">
        <v>11</v>
      </c>
      <c r="C34" s="11" t="s">
        <v>16</v>
      </c>
      <c r="D34" s="13">
        <v>45608</v>
      </c>
      <c r="E34" s="13">
        <v>45656</v>
      </c>
      <c r="F34" s="12">
        <f t="shared" si="1"/>
        <v>48</v>
      </c>
      <c r="G34" s="10">
        <v>16800000</v>
      </c>
      <c r="H34" s="3">
        <f t="shared" si="0"/>
        <v>0</v>
      </c>
      <c r="I34" s="17">
        <v>0</v>
      </c>
      <c r="J34" s="10">
        <f t="shared" si="2"/>
        <v>16800000</v>
      </c>
      <c r="K34" s="14" t="s">
        <v>634</v>
      </c>
    </row>
    <row r="35" spans="1:11" ht="12.75" customHeight="1">
      <c r="A35" s="9" t="s">
        <v>185</v>
      </c>
      <c r="B35" s="9" t="s">
        <v>11</v>
      </c>
      <c r="C35" s="11" t="s">
        <v>194</v>
      </c>
      <c r="D35" s="13">
        <v>45602</v>
      </c>
      <c r="E35" s="13">
        <v>45656</v>
      </c>
      <c r="F35" s="12">
        <f t="shared" si="1"/>
        <v>54</v>
      </c>
      <c r="G35" s="10">
        <v>16000000</v>
      </c>
      <c r="H35" s="3">
        <f t="shared" ref="H35:H66" si="3">I35/G35</f>
        <v>0</v>
      </c>
      <c r="I35" s="17">
        <v>0</v>
      </c>
      <c r="J35" s="10">
        <f t="shared" si="2"/>
        <v>16000000</v>
      </c>
      <c r="K35" s="14" t="s">
        <v>635</v>
      </c>
    </row>
    <row r="36" spans="1:11" ht="12.75" customHeight="1">
      <c r="A36" s="9" t="s">
        <v>54</v>
      </c>
      <c r="B36" s="9" t="s">
        <v>11</v>
      </c>
      <c r="C36" s="11" t="s">
        <v>126</v>
      </c>
      <c r="D36" s="13">
        <v>45608</v>
      </c>
      <c r="E36" s="13">
        <v>45656</v>
      </c>
      <c r="F36" s="12">
        <f t="shared" si="1"/>
        <v>48</v>
      </c>
      <c r="G36" s="10">
        <v>73862776.400000006</v>
      </c>
      <c r="H36" s="3">
        <f t="shared" si="3"/>
        <v>0</v>
      </c>
      <c r="I36" s="17">
        <v>0</v>
      </c>
      <c r="J36" s="10">
        <f t="shared" si="2"/>
        <v>73862776.400000006</v>
      </c>
      <c r="K36" s="14" t="s">
        <v>636</v>
      </c>
    </row>
    <row r="37" spans="1:11" ht="12.75" customHeight="1">
      <c r="A37" s="9" t="s">
        <v>55</v>
      </c>
      <c r="B37" s="9" t="s">
        <v>11</v>
      </c>
      <c r="C37" s="9" t="s">
        <v>16</v>
      </c>
      <c r="D37" s="13">
        <v>45609</v>
      </c>
      <c r="E37" s="13">
        <v>45656</v>
      </c>
      <c r="F37" s="12">
        <f t="shared" si="1"/>
        <v>47</v>
      </c>
      <c r="G37" s="10">
        <v>10687991</v>
      </c>
      <c r="H37" s="3">
        <f t="shared" si="3"/>
        <v>0</v>
      </c>
      <c r="I37" s="17">
        <v>0</v>
      </c>
      <c r="J37" s="10">
        <f t="shared" si="2"/>
        <v>10687991</v>
      </c>
      <c r="K37" s="14" t="s">
        <v>637</v>
      </c>
    </row>
    <row r="38" spans="1:11" ht="12.75" customHeight="1">
      <c r="A38" s="9" t="s">
        <v>56</v>
      </c>
      <c r="B38" s="9" t="s">
        <v>11</v>
      </c>
      <c r="C38" s="11" t="s">
        <v>17</v>
      </c>
      <c r="D38" s="13">
        <v>45604</v>
      </c>
      <c r="E38" s="13">
        <v>45656</v>
      </c>
      <c r="F38" s="12">
        <f t="shared" si="1"/>
        <v>52</v>
      </c>
      <c r="G38" s="10">
        <v>16000000</v>
      </c>
      <c r="H38" s="3">
        <f t="shared" si="3"/>
        <v>0</v>
      </c>
      <c r="I38" s="17">
        <v>0</v>
      </c>
      <c r="J38" s="10">
        <f t="shared" si="2"/>
        <v>16000000</v>
      </c>
      <c r="K38" s="14" t="s">
        <v>638</v>
      </c>
    </row>
    <row r="39" spans="1:11" ht="12.75" customHeight="1">
      <c r="A39" s="9" t="s">
        <v>57</v>
      </c>
      <c r="B39" s="9" t="s">
        <v>11</v>
      </c>
      <c r="C39" s="11" t="s">
        <v>25</v>
      </c>
      <c r="D39" s="13">
        <v>45604</v>
      </c>
      <c r="E39" s="13">
        <v>45656</v>
      </c>
      <c r="F39" s="12">
        <f t="shared" si="1"/>
        <v>52</v>
      </c>
      <c r="G39" s="10">
        <v>16533333</v>
      </c>
      <c r="H39" s="3">
        <f t="shared" si="3"/>
        <v>0</v>
      </c>
      <c r="I39" s="17">
        <v>0</v>
      </c>
      <c r="J39" s="10">
        <f t="shared" si="2"/>
        <v>16533333</v>
      </c>
      <c r="K39" s="14" t="s">
        <v>639</v>
      </c>
    </row>
    <row r="40" spans="1:11" ht="12.75" customHeight="1">
      <c r="A40" s="9" t="s">
        <v>58</v>
      </c>
      <c r="B40" s="9" t="s">
        <v>13</v>
      </c>
      <c r="C40" s="9" t="s">
        <v>127</v>
      </c>
      <c r="D40" s="13">
        <v>45614</v>
      </c>
      <c r="E40" s="13">
        <v>45656</v>
      </c>
      <c r="F40" s="12">
        <f t="shared" si="1"/>
        <v>42</v>
      </c>
      <c r="G40" s="10">
        <v>146192838</v>
      </c>
      <c r="H40" s="3">
        <f t="shared" si="3"/>
        <v>0</v>
      </c>
      <c r="I40" s="17">
        <v>0</v>
      </c>
      <c r="J40" s="10">
        <f t="shared" si="2"/>
        <v>146192838</v>
      </c>
      <c r="K40" s="14" t="s">
        <v>640</v>
      </c>
    </row>
    <row r="41" spans="1:11" ht="12.75" customHeight="1">
      <c r="A41" s="9" t="s">
        <v>59</v>
      </c>
      <c r="B41" s="9" t="s">
        <v>13</v>
      </c>
      <c r="C41" s="11" t="s">
        <v>128</v>
      </c>
      <c r="D41" s="13">
        <v>45611</v>
      </c>
      <c r="E41" s="13">
        <v>45656</v>
      </c>
      <c r="F41" s="12">
        <f t="shared" si="1"/>
        <v>45</v>
      </c>
      <c r="G41" s="10">
        <v>100000000</v>
      </c>
      <c r="H41" s="3">
        <f t="shared" si="3"/>
        <v>0</v>
      </c>
      <c r="I41" s="17">
        <v>0</v>
      </c>
      <c r="J41" s="10">
        <f t="shared" si="2"/>
        <v>100000000</v>
      </c>
      <c r="K41" s="14" t="s">
        <v>641</v>
      </c>
    </row>
    <row r="42" spans="1:11" ht="12.75" customHeight="1">
      <c r="A42" s="9" t="s">
        <v>60</v>
      </c>
      <c r="B42" s="9" t="s">
        <v>12</v>
      </c>
      <c r="C42" s="11" t="s">
        <v>129</v>
      </c>
      <c r="D42" s="13">
        <v>45621</v>
      </c>
      <c r="E42" s="13">
        <v>45656</v>
      </c>
      <c r="F42" s="12">
        <f t="shared" si="1"/>
        <v>35</v>
      </c>
      <c r="G42" s="10">
        <v>200300000</v>
      </c>
      <c r="H42" s="3">
        <f t="shared" si="3"/>
        <v>0</v>
      </c>
      <c r="I42" s="17">
        <v>0</v>
      </c>
      <c r="J42" s="10">
        <f t="shared" si="2"/>
        <v>200300000</v>
      </c>
      <c r="K42" s="14" t="s">
        <v>642</v>
      </c>
    </row>
    <row r="43" spans="1:11" ht="12.75" customHeight="1">
      <c r="A43" s="9" t="s">
        <v>61</v>
      </c>
      <c r="B43" s="9" t="s">
        <v>11</v>
      </c>
      <c r="C43" s="11" t="s">
        <v>25</v>
      </c>
      <c r="D43" s="13">
        <v>45621</v>
      </c>
      <c r="E43" s="13">
        <v>45656</v>
      </c>
      <c r="F43" s="12">
        <f t="shared" si="1"/>
        <v>35</v>
      </c>
      <c r="G43" s="10">
        <v>14133333</v>
      </c>
      <c r="H43" s="3">
        <f t="shared" si="3"/>
        <v>0</v>
      </c>
      <c r="I43" s="17">
        <v>0</v>
      </c>
      <c r="J43" s="10">
        <f t="shared" si="2"/>
        <v>14133333</v>
      </c>
      <c r="K43" s="14" t="s">
        <v>643</v>
      </c>
    </row>
    <row r="44" spans="1:11" ht="12.75" customHeight="1">
      <c r="A44" s="9" t="s">
        <v>62</v>
      </c>
      <c r="B44" s="9" t="s">
        <v>11</v>
      </c>
      <c r="C44" s="11" t="s">
        <v>25</v>
      </c>
      <c r="D44" s="13">
        <v>45604</v>
      </c>
      <c r="E44" s="13">
        <v>45656</v>
      </c>
      <c r="F44" s="12">
        <f t="shared" si="1"/>
        <v>52</v>
      </c>
      <c r="G44" s="10">
        <v>16000000</v>
      </c>
      <c r="H44" s="3">
        <f t="shared" si="3"/>
        <v>0</v>
      </c>
      <c r="I44" s="17">
        <v>0</v>
      </c>
      <c r="J44" s="10">
        <f t="shared" si="2"/>
        <v>16000000</v>
      </c>
      <c r="K44" s="14" t="s">
        <v>644</v>
      </c>
    </row>
    <row r="45" spans="1:11" ht="12.75" customHeight="1">
      <c r="A45" s="9" t="s">
        <v>63</v>
      </c>
      <c r="B45" s="9" t="s">
        <v>11</v>
      </c>
      <c r="C45" s="11" t="s">
        <v>130</v>
      </c>
      <c r="D45" s="13">
        <v>45609</v>
      </c>
      <c r="E45" s="13">
        <v>45656</v>
      </c>
      <c r="F45" s="12">
        <f t="shared" si="1"/>
        <v>47</v>
      </c>
      <c r="G45" s="10">
        <v>24990000</v>
      </c>
      <c r="H45" s="3">
        <f t="shared" si="3"/>
        <v>0</v>
      </c>
      <c r="I45" s="17">
        <v>0</v>
      </c>
      <c r="J45" s="10">
        <f t="shared" si="2"/>
        <v>24990000</v>
      </c>
      <c r="K45" s="14" t="s">
        <v>645</v>
      </c>
    </row>
    <row r="46" spans="1:11" ht="12.75" customHeight="1">
      <c r="A46" s="9" t="s">
        <v>64</v>
      </c>
      <c r="B46" s="9" t="s">
        <v>11</v>
      </c>
      <c r="C46" s="9" t="s">
        <v>131</v>
      </c>
      <c r="D46" s="13">
        <v>45622</v>
      </c>
      <c r="E46" s="13">
        <v>45656</v>
      </c>
      <c r="F46" s="12">
        <f t="shared" si="1"/>
        <v>34</v>
      </c>
      <c r="G46" s="10">
        <v>25693056</v>
      </c>
      <c r="H46" s="3">
        <f t="shared" si="3"/>
        <v>0</v>
      </c>
      <c r="I46" s="17">
        <v>0</v>
      </c>
      <c r="J46" s="10">
        <f t="shared" si="2"/>
        <v>25693056</v>
      </c>
      <c r="K46" s="14" t="s">
        <v>646</v>
      </c>
    </row>
    <row r="47" spans="1:11" ht="12.75" customHeight="1">
      <c r="A47" s="9" t="s">
        <v>65</v>
      </c>
      <c r="B47" s="9" t="s">
        <v>23</v>
      </c>
      <c r="C47" s="9" t="s">
        <v>132</v>
      </c>
      <c r="D47" s="13">
        <v>45611</v>
      </c>
      <c r="E47" s="13">
        <v>45656</v>
      </c>
      <c r="F47" s="12">
        <f t="shared" si="1"/>
        <v>45</v>
      </c>
      <c r="G47" s="10">
        <v>487182682</v>
      </c>
      <c r="H47" s="3">
        <f t="shared" si="3"/>
        <v>0</v>
      </c>
      <c r="I47" s="17">
        <v>0</v>
      </c>
      <c r="J47" s="10">
        <f t="shared" si="2"/>
        <v>487182682</v>
      </c>
      <c r="K47" s="14" t="s">
        <v>698</v>
      </c>
    </row>
    <row r="48" spans="1:11" ht="12.75" customHeight="1">
      <c r="A48" s="9" t="s">
        <v>66</v>
      </c>
      <c r="B48" s="9" t="s">
        <v>13</v>
      </c>
      <c r="C48" s="9" t="s">
        <v>133</v>
      </c>
      <c r="D48" s="13">
        <v>45616</v>
      </c>
      <c r="E48" s="13">
        <v>45656</v>
      </c>
      <c r="F48" s="12">
        <f t="shared" si="1"/>
        <v>40</v>
      </c>
      <c r="G48" s="10">
        <v>1200000000</v>
      </c>
      <c r="H48" s="3">
        <f t="shared" si="3"/>
        <v>0</v>
      </c>
      <c r="I48" s="17">
        <v>0</v>
      </c>
      <c r="J48" s="10">
        <f t="shared" si="2"/>
        <v>1200000000</v>
      </c>
      <c r="K48" s="14" t="s">
        <v>697</v>
      </c>
    </row>
    <row r="49" spans="1:11" ht="12.75" customHeight="1">
      <c r="A49" s="9" t="s">
        <v>67</v>
      </c>
      <c r="B49" s="9" t="s">
        <v>11</v>
      </c>
      <c r="C49" s="11" t="s">
        <v>25</v>
      </c>
      <c r="D49" s="13">
        <v>45604</v>
      </c>
      <c r="E49" s="13">
        <v>45656</v>
      </c>
      <c r="F49" s="12">
        <f t="shared" si="1"/>
        <v>52</v>
      </c>
      <c r="G49" s="10">
        <v>14400000</v>
      </c>
      <c r="H49" s="3">
        <f t="shared" si="3"/>
        <v>0</v>
      </c>
      <c r="I49" s="17">
        <v>0</v>
      </c>
      <c r="J49" s="10">
        <f t="shared" si="2"/>
        <v>14400000</v>
      </c>
      <c r="K49" s="14" t="s">
        <v>647</v>
      </c>
    </row>
    <row r="50" spans="1:11" ht="12.75" customHeight="1">
      <c r="A50" s="9" t="s">
        <v>68</v>
      </c>
      <c r="B50" s="9" t="s">
        <v>11</v>
      </c>
      <c r="C50" s="11" t="s">
        <v>134</v>
      </c>
      <c r="D50" s="13">
        <v>45609</v>
      </c>
      <c r="E50" s="13">
        <v>45656</v>
      </c>
      <c r="F50" s="12">
        <f t="shared" si="1"/>
        <v>47</v>
      </c>
      <c r="G50" s="10">
        <v>17783333</v>
      </c>
      <c r="H50" s="3">
        <f t="shared" si="3"/>
        <v>0</v>
      </c>
      <c r="I50" s="17">
        <v>0</v>
      </c>
      <c r="J50" s="10">
        <f t="shared" si="2"/>
        <v>17783333</v>
      </c>
      <c r="K50" s="14" t="s">
        <v>648</v>
      </c>
    </row>
    <row r="51" spans="1:11" ht="12.75" customHeight="1">
      <c r="A51" s="9" t="s">
        <v>69</v>
      </c>
      <c r="B51" s="9" t="s">
        <v>11</v>
      </c>
      <c r="C51" s="11" t="s">
        <v>135</v>
      </c>
      <c r="D51" s="13">
        <v>45604</v>
      </c>
      <c r="E51" s="13">
        <v>45656</v>
      </c>
      <c r="F51" s="12">
        <f t="shared" si="1"/>
        <v>52</v>
      </c>
      <c r="G51" s="10">
        <v>24761917</v>
      </c>
      <c r="H51" s="3">
        <f t="shared" si="3"/>
        <v>0</v>
      </c>
      <c r="I51" s="17">
        <v>0</v>
      </c>
      <c r="J51" s="10">
        <f t="shared" si="2"/>
        <v>24761917</v>
      </c>
      <c r="K51" s="14" t="s">
        <v>649</v>
      </c>
    </row>
    <row r="52" spans="1:11" ht="12.75" customHeight="1">
      <c r="A52" s="9" t="s">
        <v>70</v>
      </c>
      <c r="B52" s="9" t="s">
        <v>11</v>
      </c>
      <c r="C52" s="11" t="s">
        <v>136</v>
      </c>
      <c r="D52" s="13">
        <v>45615</v>
      </c>
      <c r="E52" s="13">
        <v>45641</v>
      </c>
      <c r="F52" s="12">
        <f t="shared" si="1"/>
        <v>26</v>
      </c>
      <c r="G52" s="10">
        <v>2415700</v>
      </c>
      <c r="H52" s="3">
        <f t="shared" si="3"/>
        <v>0</v>
      </c>
      <c r="I52" s="17">
        <v>0</v>
      </c>
      <c r="J52" s="10">
        <f t="shared" si="2"/>
        <v>2415700</v>
      </c>
      <c r="K52" s="14" t="s">
        <v>650</v>
      </c>
    </row>
    <row r="53" spans="1:11" ht="12.75" customHeight="1">
      <c r="A53" s="9" t="s">
        <v>71</v>
      </c>
      <c r="B53" s="9" t="s">
        <v>11</v>
      </c>
      <c r="C53" s="11" t="s">
        <v>137</v>
      </c>
      <c r="D53" s="13">
        <v>45615</v>
      </c>
      <c r="E53" s="13">
        <v>45656</v>
      </c>
      <c r="F53" s="12">
        <f t="shared" si="1"/>
        <v>41</v>
      </c>
      <c r="G53" s="10">
        <v>8783032</v>
      </c>
      <c r="H53" s="3">
        <f t="shared" si="3"/>
        <v>0</v>
      </c>
      <c r="I53" s="17">
        <v>0</v>
      </c>
      <c r="J53" s="10">
        <f t="shared" si="2"/>
        <v>8783032</v>
      </c>
      <c r="K53" s="14" t="s">
        <v>651</v>
      </c>
    </row>
    <row r="54" spans="1:11" ht="12.75" customHeight="1">
      <c r="A54" s="9" t="s">
        <v>72</v>
      </c>
      <c r="B54" s="9" t="s">
        <v>11</v>
      </c>
      <c r="C54" s="9" t="s">
        <v>25</v>
      </c>
      <c r="D54" s="13">
        <v>45610</v>
      </c>
      <c r="E54" s="13">
        <v>45656</v>
      </c>
      <c r="F54" s="12">
        <f t="shared" si="1"/>
        <v>46</v>
      </c>
      <c r="G54" s="10">
        <v>9615970</v>
      </c>
      <c r="H54" s="3">
        <f t="shared" si="3"/>
        <v>0</v>
      </c>
      <c r="I54" s="17">
        <v>0</v>
      </c>
      <c r="J54" s="10">
        <f t="shared" si="2"/>
        <v>9615970</v>
      </c>
      <c r="K54" s="14" t="s">
        <v>652</v>
      </c>
    </row>
    <row r="55" spans="1:11" ht="12.75" customHeight="1">
      <c r="A55" s="9" t="s">
        <v>73</v>
      </c>
      <c r="B55" s="9" t="s">
        <v>11</v>
      </c>
      <c r="C55" s="11" t="s">
        <v>138</v>
      </c>
      <c r="D55" s="13">
        <v>45609</v>
      </c>
      <c r="E55" s="13">
        <v>45631</v>
      </c>
      <c r="F55" s="12">
        <f t="shared" si="1"/>
        <v>22</v>
      </c>
      <c r="G55" s="10">
        <v>8608460</v>
      </c>
      <c r="H55" s="3">
        <f t="shared" si="3"/>
        <v>0</v>
      </c>
      <c r="I55" s="17">
        <v>0</v>
      </c>
      <c r="J55" s="10">
        <f t="shared" si="2"/>
        <v>8608460</v>
      </c>
      <c r="K55" s="14" t="s">
        <v>653</v>
      </c>
    </row>
    <row r="56" spans="1:11" ht="12.75" customHeight="1">
      <c r="A56" s="9" t="s">
        <v>74</v>
      </c>
      <c r="B56" s="9" t="s">
        <v>11</v>
      </c>
      <c r="C56" s="11" t="s">
        <v>15</v>
      </c>
      <c r="D56" s="13">
        <v>45608</v>
      </c>
      <c r="E56" s="13">
        <v>45656</v>
      </c>
      <c r="F56" s="12">
        <f t="shared" si="1"/>
        <v>48</v>
      </c>
      <c r="G56" s="10">
        <v>27227200</v>
      </c>
      <c r="H56" s="3">
        <f t="shared" si="3"/>
        <v>0</v>
      </c>
      <c r="I56" s="17">
        <v>0</v>
      </c>
      <c r="J56" s="10">
        <f t="shared" si="2"/>
        <v>27227200</v>
      </c>
      <c r="K56" s="14" t="s">
        <v>654</v>
      </c>
    </row>
    <row r="57" spans="1:11" ht="12.75" customHeight="1">
      <c r="A57" s="9" t="s">
        <v>75</v>
      </c>
      <c r="B57" s="9" t="s">
        <v>11</v>
      </c>
      <c r="C57" s="11" t="s">
        <v>25</v>
      </c>
      <c r="D57" s="13">
        <v>45617</v>
      </c>
      <c r="E57" s="13">
        <v>45656</v>
      </c>
      <c r="F57" s="12">
        <f t="shared" si="1"/>
        <v>39</v>
      </c>
      <c r="G57" s="10">
        <v>12331667</v>
      </c>
      <c r="H57" s="3">
        <f t="shared" si="3"/>
        <v>0</v>
      </c>
      <c r="I57" s="17">
        <v>0</v>
      </c>
      <c r="J57" s="10">
        <f t="shared" si="2"/>
        <v>12331667</v>
      </c>
      <c r="K57" s="14" t="s">
        <v>655</v>
      </c>
    </row>
    <row r="58" spans="1:11" ht="12.75" customHeight="1">
      <c r="A58" s="9" t="s">
        <v>76</v>
      </c>
      <c r="B58" s="9" t="s">
        <v>11</v>
      </c>
      <c r="C58" s="11" t="s">
        <v>139</v>
      </c>
      <c r="D58" s="13">
        <v>45609</v>
      </c>
      <c r="E58" s="13">
        <v>45656</v>
      </c>
      <c r="F58" s="12">
        <f t="shared" si="1"/>
        <v>47</v>
      </c>
      <c r="G58" s="10">
        <v>16368166</v>
      </c>
      <c r="H58" s="3">
        <f t="shared" si="3"/>
        <v>0</v>
      </c>
      <c r="I58" s="17">
        <v>0</v>
      </c>
      <c r="J58" s="10">
        <f t="shared" si="2"/>
        <v>16368166</v>
      </c>
      <c r="K58" s="14" t="s">
        <v>656</v>
      </c>
    </row>
    <row r="59" spans="1:11" ht="12.75" customHeight="1">
      <c r="A59" s="9" t="s">
        <v>77</v>
      </c>
      <c r="B59" s="9" t="s">
        <v>11</v>
      </c>
      <c r="C59" s="9" t="s">
        <v>16</v>
      </c>
      <c r="D59" s="13">
        <v>45610</v>
      </c>
      <c r="E59" s="13">
        <v>45656</v>
      </c>
      <c r="F59" s="12">
        <f t="shared" si="1"/>
        <v>46</v>
      </c>
      <c r="G59" s="10">
        <v>14133333</v>
      </c>
      <c r="H59" s="3">
        <f t="shared" si="3"/>
        <v>0</v>
      </c>
      <c r="I59" s="17">
        <v>0</v>
      </c>
      <c r="J59" s="10">
        <f t="shared" si="2"/>
        <v>14133333</v>
      </c>
      <c r="K59" s="14" t="s">
        <v>657</v>
      </c>
    </row>
    <row r="60" spans="1:11" ht="12.75" customHeight="1">
      <c r="A60" s="9" t="s">
        <v>78</v>
      </c>
      <c r="B60" s="9" t="s">
        <v>11</v>
      </c>
      <c r="C60" s="9" t="s">
        <v>140</v>
      </c>
      <c r="D60" s="13">
        <v>45604</v>
      </c>
      <c r="E60" s="13">
        <v>45656</v>
      </c>
      <c r="F60" s="12">
        <f t="shared" si="1"/>
        <v>52</v>
      </c>
      <c r="G60" s="10">
        <v>25858700</v>
      </c>
      <c r="H60" s="3">
        <f t="shared" si="3"/>
        <v>0</v>
      </c>
      <c r="I60" s="17">
        <v>0</v>
      </c>
      <c r="J60" s="10">
        <f t="shared" si="2"/>
        <v>25858700</v>
      </c>
      <c r="K60" s="14" t="s">
        <v>658</v>
      </c>
    </row>
    <row r="61" spans="1:11" ht="12.75" customHeight="1">
      <c r="A61" s="9" t="s">
        <v>79</v>
      </c>
      <c r="B61" s="9" t="s">
        <v>11</v>
      </c>
      <c r="C61" s="9" t="s">
        <v>141</v>
      </c>
      <c r="D61" s="13">
        <v>45609</v>
      </c>
      <c r="E61" s="13">
        <v>45656</v>
      </c>
      <c r="F61" s="12">
        <f t="shared" si="1"/>
        <v>47</v>
      </c>
      <c r="G61" s="10">
        <v>10600000</v>
      </c>
      <c r="H61" s="3">
        <f t="shared" si="3"/>
        <v>0</v>
      </c>
      <c r="I61" s="17">
        <v>0</v>
      </c>
      <c r="J61" s="10">
        <f t="shared" si="2"/>
        <v>10600000</v>
      </c>
      <c r="K61" s="14" t="s">
        <v>659</v>
      </c>
    </row>
    <row r="62" spans="1:11" ht="12.75" customHeight="1">
      <c r="A62" s="9" t="s">
        <v>80</v>
      </c>
      <c r="B62" s="9" t="s">
        <v>11</v>
      </c>
      <c r="C62" s="11" t="s">
        <v>142</v>
      </c>
      <c r="D62" s="13">
        <v>45616</v>
      </c>
      <c r="E62" s="13">
        <v>45656</v>
      </c>
      <c r="F62" s="12">
        <f t="shared" si="1"/>
        <v>40</v>
      </c>
      <c r="G62" s="10">
        <v>13066667</v>
      </c>
      <c r="H62" s="3">
        <f t="shared" si="3"/>
        <v>0</v>
      </c>
      <c r="I62" s="17">
        <v>0</v>
      </c>
      <c r="J62" s="10">
        <f t="shared" si="2"/>
        <v>13066667</v>
      </c>
      <c r="K62" s="14" t="s">
        <v>660</v>
      </c>
    </row>
    <row r="63" spans="1:11" ht="12.75" customHeight="1">
      <c r="A63" s="9" t="s">
        <v>81</v>
      </c>
      <c r="B63" s="9" t="s">
        <v>11</v>
      </c>
      <c r="C63" s="11" t="s">
        <v>25</v>
      </c>
      <c r="D63" s="13">
        <v>45616</v>
      </c>
      <c r="E63" s="13">
        <v>45656</v>
      </c>
      <c r="F63" s="12">
        <f t="shared" si="1"/>
        <v>40</v>
      </c>
      <c r="G63" s="10">
        <v>14400000</v>
      </c>
      <c r="H63" s="3">
        <f t="shared" si="3"/>
        <v>0</v>
      </c>
      <c r="I63" s="17">
        <v>0</v>
      </c>
      <c r="J63" s="10">
        <f t="shared" si="2"/>
        <v>14400000</v>
      </c>
      <c r="K63" s="14" t="s">
        <v>661</v>
      </c>
    </row>
    <row r="64" spans="1:11" ht="12.75" customHeight="1">
      <c r="A64" s="9" t="s">
        <v>82</v>
      </c>
      <c r="B64" s="9" t="s">
        <v>11</v>
      </c>
      <c r="C64" s="11" t="s">
        <v>143</v>
      </c>
      <c r="D64" s="13">
        <v>45618</v>
      </c>
      <c r="E64" s="13">
        <v>45656</v>
      </c>
      <c r="F64" s="12">
        <f t="shared" si="1"/>
        <v>38</v>
      </c>
      <c r="G64" s="10">
        <v>13330000</v>
      </c>
      <c r="H64" s="3">
        <f t="shared" si="3"/>
        <v>0</v>
      </c>
      <c r="I64" s="17">
        <v>0</v>
      </c>
      <c r="J64" s="10">
        <f t="shared" si="2"/>
        <v>13330000</v>
      </c>
      <c r="K64" s="14" t="s">
        <v>662</v>
      </c>
    </row>
    <row r="65" spans="1:11" ht="12.75" customHeight="1">
      <c r="A65" s="9" t="s">
        <v>83</v>
      </c>
      <c r="B65" s="9" t="s">
        <v>11</v>
      </c>
      <c r="C65" s="9" t="s">
        <v>144</v>
      </c>
      <c r="D65" s="13">
        <v>45624</v>
      </c>
      <c r="E65" s="13">
        <v>45656</v>
      </c>
      <c r="F65" s="12">
        <f t="shared" si="1"/>
        <v>32</v>
      </c>
      <c r="G65" s="10">
        <v>16640000</v>
      </c>
      <c r="H65" s="3">
        <f t="shared" si="3"/>
        <v>0</v>
      </c>
      <c r="I65" s="17">
        <v>0</v>
      </c>
      <c r="J65" s="10">
        <f t="shared" si="2"/>
        <v>16640000</v>
      </c>
      <c r="K65" s="14" t="s">
        <v>663</v>
      </c>
    </row>
    <row r="66" spans="1:11" ht="12.75" customHeight="1">
      <c r="A66" s="9" t="s">
        <v>84</v>
      </c>
      <c r="B66" s="9" t="s">
        <v>11</v>
      </c>
      <c r="C66" s="11" t="s">
        <v>25</v>
      </c>
      <c r="D66" s="13">
        <v>45616</v>
      </c>
      <c r="E66" s="13">
        <v>45656</v>
      </c>
      <c r="F66" s="12">
        <f t="shared" si="1"/>
        <v>40</v>
      </c>
      <c r="G66" s="10">
        <v>12533333</v>
      </c>
      <c r="H66" s="3">
        <f t="shared" si="3"/>
        <v>0</v>
      </c>
      <c r="I66" s="17">
        <v>0</v>
      </c>
      <c r="J66" s="10">
        <f t="shared" si="2"/>
        <v>12533333</v>
      </c>
      <c r="K66" s="14" t="s">
        <v>664</v>
      </c>
    </row>
    <row r="67" spans="1:11" ht="12.75" customHeight="1">
      <c r="A67" s="9" t="s">
        <v>85</v>
      </c>
      <c r="B67" s="9" t="s">
        <v>11</v>
      </c>
      <c r="C67" s="11" t="s">
        <v>16</v>
      </c>
      <c r="D67" s="13">
        <v>45615</v>
      </c>
      <c r="E67" s="13">
        <v>45656</v>
      </c>
      <c r="F67" s="12">
        <f t="shared" si="1"/>
        <v>41</v>
      </c>
      <c r="G67" s="10">
        <v>14666667</v>
      </c>
      <c r="H67" s="3">
        <f t="shared" ref="H67:H93" si="4">I67/G67</f>
        <v>0</v>
      </c>
      <c r="I67" s="17">
        <v>0</v>
      </c>
      <c r="J67" s="10">
        <f t="shared" si="2"/>
        <v>14666667</v>
      </c>
      <c r="K67" s="14" t="s">
        <v>665</v>
      </c>
    </row>
    <row r="68" spans="1:11" ht="12.75" customHeight="1">
      <c r="A68" s="9" t="s">
        <v>86</v>
      </c>
      <c r="B68" s="9" t="s">
        <v>11</v>
      </c>
      <c r="C68" s="11" t="s">
        <v>145</v>
      </c>
      <c r="D68" s="13">
        <v>45622</v>
      </c>
      <c r="E68" s="13">
        <v>45641</v>
      </c>
      <c r="F68" s="12">
        <f t="shared" ref="F68:F130" si="5">E68-D68</f>
        <v>19</v>
      </c>
      <c r="G68" s="10">
        <v>22151850</v>
      </c>
      <c r="H68" s="3">
        <f t="shared" si="4"/>
        <v>0</v>
      </c>
      <c r="I68" s="17">
        <v>0</v>
      </c>
      <c r="J68" s="10">
        <f t="shared" ref="J68:J130" si="6">G68-I68</f>
        <v>22151850</v>
      </c>
      <c r="K68" s="14" t="s">
        <v>666</v>
      </c>
    </row>
    <row r="69" spans="1:11" ht="12.75" customHeight="1">
      <c r="A69" s="9" t="s">
        <v>87</v>
      </c>
      <c r="B69" s="9" t="s">
        <v>11</v>
      </c>
      <c r="C69" s="9" t="s">
        <v>146</v>
      </c>
      <c r="D69" s="13">
        <v>45615</v>
      </c>
      <c r="E69" s="13">
        <v>45656</v>
      </c>
      <c r="F69" s="12">
        <f t="shared" si="5"/>
        <v>41</v>
      </c>
      <c r="G69" s="10">
        <v>11513151</v>
      </c>
      <c r="H69" s="3">
        <f t="shared" si="4"/>
        <v>0</v>
      </c>
      <c r="I69" s="17">
        <v>0</v>
      </c>
      <c r="J69" s="10">
        <f t="shared" si="6"/>
        <v>11513151</v>
      </c>
      <c r="K69" s="14" t="s">
        <v>667</v>
      </c>
    </row>
    <row r="70" spans="1:11" ht="12.75" customHeight="1">
      <c r="A70" s="9" t="s">
        <v>88</v>
      </c>
      <c r="B70" s="9" t="s">
        <v>11</v>
      </c>
      <c r="C70" s="9" t="s">
        <v>147</v>
      </c>
      <c r="D70" s="13">
        <v>45624</v>
      </c>
      <c r="E70" s="13">
        <v>46203</v>
      </c>
      <c r="F70" s="12">
        <f t="shared" si="5"/>
        <v>579</v>
      </c>
      <c r="G70" s="10">
        <v>25429644380</v>
      </c>
      <c r="H70" s="3">
        <f t="shared" si="4"/>
        <v>0</v>
      </c>
      <c r="I70" s="17">
        <v>0</v>
      </c>
      <c r="J70" s="10">
        <f t="shared" si="6"/>
        <v>25429644380</v>
      </c>
      <c r="K70" s="14" t="s">
        <v>668</v>
      </c>
    </row>
    <row r="71" spans="1:11" ht="12.75" customHeight="1">
      <c r="A71" s="9" t="s">
        <v>89</v>
      </c>
      <c r="B71" s="9" t="s">
        <v>12</v>
      </c>
      <c r="C71" s="11" t="s">
        <v>148</v>
      </c>
      <c r="D71" s="13">
        <v>45623</v>
      </c>
      <c r="E71" s="13">
        <v>45641</v>
      </c>
      <c r="F71" s="12">
        <f t="shared" si="5"/>
        <v>18</v>
      </c>
      <c r="G71" s="10">
        <v>123781021</v>
      </c>
      <c r="H71" s="3">
        <f t="shared" si="4"/>
        <v>0</v>
      </c>
      <c r="I71" s="17">
        <v>0</v>
      </c>
      <c r="J71" s="10">
        <f t="shared" si="6"/>
        <v>123781021</v>
      </c>
      <c r="K71" s="14" t="s">
        <v>696</v>
      </c>
    </row>
    <row r="72" spans="1:11" ht="12.75" customHeight="1">
      <c r="A72" s="9" t="s">
        <v>90</v>
      </c>
      <c r="B72" s="9" t="s">
        <v>11</v>
      </c>
      <c r="C72" s="11" t="s">
        <v>149</v>
      </c>
      <c r="D72" s="13">
        <v>45614</v>
      </c>
      <c r="E72" s="13">
        <v>45656</v>
      </c>
      <c r="F72" s="12">
        <f t="shared" si="5"/>
        <v>42</v>
      </c>
      <c r="G72" s="10">
        <v>12312667</v>
      </c>
      <c r="H72" s="3">
        <f t="shared" si="4"/>
        <v>0</v>
      </c>
      <c r="I72" s="17">
        <v>0</v>
      </c>
      <c r="J72" s="10">
        <f t="shared" si="6"/>
        <v>12312667</v>
      </c>
      <c r="K72" s="14" t="s">
        <v>669</v>
      </c>
    </row>
    <row r="73" spans="1:11" ht="12.75" customHeight="1">
      <c r="A73" s="9" t="s">
        <v>91</v>
      </c>
      <c r="B73" s="9" t="s">
        <v>11</v>
      </c>
      <c r="C73" s="11" t="s">
        <v>16</v>
      </c>
      <c r="D73" s="13">
        <v>45618</v>
      </c>
      <c r="E73" s="13">
        <v>45656</v>
      </c>
      <c r="F73" s="12">
        <f t="shared" si="5"/>
        <v>38</v>
      </c>
      <c r="G73" s="10">
        <v>11153014</v>
      </c>
      <c r="H73" s="3">
        <f t="shared" si="4"/>
        <v>0</v>
      </c>
      <c r="I73" s="17">
        <v>0</v>
      </c>
      <c r="J73" s="10">
        <f t="shared" si="6"/>
        <v>11153014</v>
      </c>
      <c r="K73" s="14" t="s">
        <v>670</v>
      </c>
    </row>
    <row r="74" spans="1:11" ht="12.75" customHeight="1">
      <c r="A74" s="9" t="s">
        <v>92</v>
      </c>
      <c r="B74" s="9" t="s">
        <v>11</v>
      </c>
      <c r="C74" s="11" t="s">
        <v>150</v>
      </c>
      <c r="D74" s="13">
        <v>45622</v>
      </c>
      <c r="E74" s="13">
        <v>45656</v>
      </c>
      <c r="F74" s="12">
        <f t="shared" si="5"/>
        <v>34</v>
      </c>
      <c r="G74" s="10">
        <v>13493333</v>
      </c>
      <c r="H74" s="3">
        <f t="shared" si="4"/>
        <v>0</v>
      </c>
      <c r="I74" s="17">
        <v>0</v>
      </c>
      <c r="J74" s="10">
        <f t="shared" si="6"/>
        <v>13493333</v>
      </c>
      <c r="K74" s="14" t="s">
        <v>695</v>
      </c>
    </row>
    <row r="75" spans="1:11" ht="12.75" customHeight="1">
      <c r="A75" s="9" t="s">
        <v>93</v>
      </c>
      <c r="B75" s="9" t="s">
        <v>11</v>
      </c>
      <c r="C75" s="9" t="s">
        <v>26</v>
      </c>
      <c r="D75" s="13">
        <v>45614</v>
      </c>
      <c r="E75" s="13">
        <v>45656</v>
      </c>
      <c r="F75" s="12">
        <f t="shared" si="5"/>
        <v>42</v>
      </c>
      <c r="G75" s="10">
        <v>10808264</v>
      </c>
      <c r="H75" s="3">
        <f t="shared" si="4"/>
        <v>0</v>
      </c>
      <c r="I75" s="17">
        <v>0</v>
      </c>
      <c r="J75" s="10">
        <f t="shared" si="6"/>
        <v>10808264</v>
      </c>
      <c r="K75" s="14" t="s">
        <v>671</v>
      </c>
    </row>
    <row r="76" spans="1:11" ht="12.75" customHeight="1">
      <c r="A76" s="9" t="s">
        <v>94</v>
      </c>
      <c r="B76" s="9" t="s">
        <v>11</v>
      </c>
      <c r="C76" s="11" t="s">
        <v>27</v>
      </c>
      <c r="D76" s="13">
        <v>45617</v>
      </c>
      <c r="E76" s="13">
        <v>45656</v>
      </c>
      <c r="F76" s="12">
        <f t="shared" si="5"/>
        <v>39</v>
      </c>
      <c r="G76" s="10">
        <v>10808264</v>
      </c>
      <c r="H76" s="3">
        <f t="shared" si="4"/>
        <v>0</v>
      </c>
      <c r="I76" s="17">
        <v>0</v>
      </c>
      <c r="J76" s="10">
        <f t="shared" si="6"/>
        <v>10808264</v>
      </c>
      <c r="K76" s="14" t="s">
        <v>672</v>
      </c>
    </row>
    <row r="77" spans="1:11" ht="12.75" customHeight="1">
      <c r="A77" s="9" t="s">
        <v>95</v>
      </c>
      <c r="B77" s="9" t="s">
        <v>11</v>
      </c>
      <c r="C77" s="11" t="s">
        <v>151</v>
      </c>
      <c r="D77" s="13">
        <v>45621</v>
      </c>
      <c r="E77" s="13">
        <v>45656</v>
      </c>
      <c r="F77" s="12">
        <f t="shared" si="5"/>
        <v>35</v>
      </c>
      <c r="G77" s="10">
        <v>7367293</v>
      </c>
      <c r="H77" s="3">
        <f t="shared" si="4"/>
        <v>0</v>
      </c>
      <c r="I77" s="17">
        <v>0</v>
      </c>
      <c r="J77" s="10">
        <f t="shared" si="6"/>
        <v>7367293</v>
      </c>
      <c r="K77" s="14" t="s">
        <v>694</v>
      </c>
    </row>
    <row r="78" spans="1:11" ht="12.75" customHeight="1">
      <c r="A78" s="9" t="s">
        <v>96</v>
      </c>
      <c r="B78" s="9" t="s">
        <v>12</v>
      </c>
      <c r="C78" s="11" t="s">
        <v>152</v>
      </c>
      <c r="D78" s="13">
        <v>45625</v>
      </c>
      <c r="E78" s="13">
        <v>45656</v>
      </c>
      <c r="F78" s="12">
        <f t="shared" si="5"/>
        <v>31</v>
      </c>
      <c r="G78" s="10">
        <v>16422000</v>
      </c>
      <c r="H78" s="3">
        <f t="shared" si="4"/>
        <v>0</v>
      </c>
      <c r="I78" s="17">
        <v>0</v>
      </c>
      <c r="J78" s="10">
        <f t="shared" si="6"/>
        <v>16422000</v>
      </c>
      <c r="K78" s="14" t="s">
        <v>673</v>
      </c>
    </row>
    <row r="79" spans="1:11" ht="12.75" customHeight="1">
      <c r="A79" s="9" t="s">
        <v>97</v>
      </c>
      <c r="B79" s="9" t="s">
        <v>11</v>
      </c>
      <c r="C79" s="11" t="s">
        <v>153</v>
      </c>
      <c r="D79" s="13">
        <v>45621</v>
      </c>
      <c r="E79" s="13">
        <v>45656</v>
      </c>
      <c r="F79" s="12">
        <f t="shared" si="5"/>
        <v>35</v>
      </c>
      <c r="G79" s="10">
        <v>16240000</v>
      </c>
      <c r="H79" s="3">
        <f t="shared" si="4"/>
        <v>0</v>
      </c>
      <c r="I79" s="17">
        <v>0</v>
      </c>
      <c r="J79" s="10">
        <f t="shared" si="6"/>
        <v>16240000</v>
      </c>
      <c r="K79" s="14" t="s">
        <v>674</v>
      </c>
    </row>
    <row r="80" spans="1:11" ht="12.75" customHeight="1">
      <c r="A80" s="9" t="s">
        <v>98</v>
      </c>
      <c r="B80" s="9" t="s">
        <v>11</v>
      </c>
      <c r="C80" s="11" t="s">
        <v>16</v>
      </c>
      <c r="D80" s="13">
        <v>45618</v>
      </c>
      <c r="E80" s="13">
        <v>45656</v>
      </c>
      <c r="F80" s="12">
        <f t="shared" si="5"/>
        <v>38</v>
      </c>
      <c r="G80" s="10">
        <v>11466667</v>
      </c>
      <c r="H80" s="3">
        <f t="shared" si="4"/>
        <v>0</v>
      </c>
      <c r="I80" s="17">
        <v>0</v>
      </c>
      <c r="J80" s="10">
        <f t="shared" si="6"/>
        <v>11466667</v>
      </c>
      <c r="K80" s="14" t="s">
        <v>675</v>
      </c>
    </row>
    <row r="81" spans="1:11" ht="12.75" customHeight="1">
      <c r="A81" s="9" t="s">
        <v>99</v>
      </c>
      <c r="B81" s="9" t="s">
        <v>11</v>
      </c>
      <c r="C81" s="11" t="s">
        <v>154</v>
      </c>
      <c r="D81" s="13">
        <v>45618</v>
      </c>
      <c r="E81" s="13">
        <v>45656</v>
      </c>
      <c r="F81" s="12">
        <f t="shared" si="5"/>
        <v>38</v>
      </c>
      <c r="G81" s="10">
        <v>12900000</v>
      </c>
      <c r="H81" s="3">
        <f t="shared" si="4"/>
        <v>0</v>
      </c>
      <c r="I81" s="17">
        <v>0</v>
      </c>
      <c r="J81" s="10">
        <f t="shared" si="6"/>
        <v>12900000</v>
      </c>
      <c r="K81" s="14" t="s">
        <v>676</v>
      </c>
    </row>
    <row r="82" spans="1:11" ht="12.75" customHeight="1">
      <c r="A82" s="9" t="s">
        <v>100</v>
      </c>
      <c r="B82" s="9" t="s">
        <v>11</v>
      </c>
      <c r="C82" s="11" t="s">
        <v>155</v>
      </c>
      <c r="D82" s="13">
        <v>45618</v>
      </c>
      <c r="E82" s="13">
        <v>45656</v>
      </c>
      <c r="F82" s="12">
        <f t="shared" si="5"/>
        <v>38</v>
      </c>
      <c r="G82" s="10">
        <v>6833333</v>
      </c>
      <c r="H82" s="3">
        <f t="shared" si="4"/>
        <v>0</v>
      </c>
      <c r="I82" s="17">
        <v>0</v>
      </c>
      <c r="J82" s="10">
        <f t="shared" si="6"/>
        <v>6833333</v>
      </c>
      <c r="K82" s="14" t="s">
        <v>677</v>
      </c>
    </row>
    <row r="83" spans="1:11" ht="12.75" customHeight="1">
      <c r="A83" s="9" t="s">
        <v>101</v>
      </c>
      <c r="B83" s="9" t="s">
        <v>11</v>
      </c>
      <c r="C83" s="11" t="s">
        <v>156</v>
      </c>
      <c r="D83" s="13">
        <v>45618</v>
      </c>
      <c r="E83" s="13">
        <v>45656</v>
      </c>
      <c r="F83" s="12">
        <f t="shared" si="5"/>
        <v>38</v>
      </c>
      <c r="G83" s="10">
        <v>4928045</v>
      </c>
      <c r="H83" s="3">
        <f t="shared" si="4"/>
        <v>0</v>
      </c>
      <c r="I83" s="17">
        <v>0</v>
      </c>
      <c r="J83" s="10">
        <f t="shared" si="6"/>
        <v>4928045</v>
      </c>
      <c r="K83" s="14" t="s">
        <v>678</v>
      </c>
    </row>
    <row r="84" spans="1:11" ht="12.75" customHeight="1">
      <c r="A84" s="9" t="s">
        <v>102</v>
      </c>
      <c r="B84" s="9" t="s">
        <v>11</v>
      </c>
      <c r="C84" s="11" t="s">
        <v>157</v>
      </c>
      <c r="D84" s="13">
        <v>45622</v>
      </c>
      <c r="E84" s="13">
        <v>45656</v>
      </c>
      <c r="F84" s="12">
        <f t="shared" si="5"/>
        <v>34</v>
      </c>
      <c r="G84" s="10">
        <v>5638025</v>
      </c>
      <c r="H84" s="3">
        <f t="shared" si="4"/>
        <v>0</v>
      </c>
      <c r="I84" s="17">
        <v>0</v>
      </c>
      <c r="J84" s="10">
        <f t="shared" si="6"/>
        <v>5638025</v>
      </c>
      <c r="K84" s="14" t="s">
        <v>679</v>
      </c>
    </row>
    <row r="85" spans="1:11" ht="12.75" customHeight="1">
      <c r="A85" s="9" t="s">
        <v>103</v>
      </c>
      <c r="B85" s="9" t="s">
        <v>11</v>
      </c>
      <c r="C85" s="11" t="s">
        <v>25</v>
      </c>
      <c r="D85" s="13">
        <v>45624</v>
      </c>
      <c r="E85" s="13">
        <v>45656</v>
      </c>
      <c r="F85" s="12">
        <f t="shared" si="5"/>
        <v>32</v>
      </c>
      <c r="G85" s="10">
        <v>6731179</v>
      </c>
      <c r="H85" s="3">
        <f t="shared" si="4"/>
        <v>0</v>
      </c>
      <c r="I85" s="17">
        <v>0</v>
      </c>
      <c r="J85" s="10">
        <f t="shared" si="6"/>
        <v>6731179</v>
      </c>
      <c r="K85" s="14" t="s">
        <v>680</v>
      </c>
    </row>
    <row r="86" spans="1:11" ht="12.75" customHeight="1">
      <c r="A86" s="9" t="s">
        <v>104</v>
      </c>
      <c r="B86" s="9" t="s">
        <v>11</v>
      </c>
      <c r="C86" s="11" t="s">
        <v>159</v>
      </c>
      <c r="D86" s="13">
        <v>45618</v>
      </c>
      <c r="E86" s="13">
        <v>45656</v>
      </c>
      <c r="F86" s="12">
        <f t="shared" si="5"/>
        <v>38</v>
      </c>
      <c r="G86" s="10">
        <v>17056000</v>
      </c>
      <c r="H86" s="3">
        <f t="shared" si="4"/>
        <v>0</v>
      </c>
      <c r="I86" s="17">
        <v>0</v>
      </c>
      <c r="J86" s="10">
        <f t="shared" si="6"/>
        <v>17056000</v>
      </c>
      <c r="K86" s="14" t="s">
        <v>681</v>
      </c>
    </row>
    <row r="87" spans="1:11" ht="12.75" customHeight="1">
      <c r="A87" s="9" t="s">
        <v>105</v>
      </c>
      <c r="B87" s="9" t="s">
        <v>11</v>
      </c>
      <c r="C87" s="11" t="s">
        <v>160</v>
      </c>
      <c r="D87" s="13">
        <v>45618</v>
      </c>
      <c r="E87" s="13">
        <v>45656</v>
      </c>
      <c r="F87" s="12">
        <f t="shared" si="5"/>
        <v>38</v>
      </c>
      <c r="G87" s="10">
        <v>12000000</v>
      </c>
      <c r="H87" s="3">
        <f t="shared" si="4"/>
        <v>0</v>
      </c>
      <c r="I87" s="17">
        <v>0</v>
      </c>
      <c r="J87" s="10">
        <f t="shared" si="6"/>
        <v>12000000</v>
      </c>
      <c r="K87" s="14" t="s">
        <v>682</v>
      </c>
    </row>
    <row r="88" spans="1:11" ht="12.75" customHeight="1">
      <c r="A88" s="9" t="s">
        <v>106</v>
      </c>
      <c r="B88" s="9" t="s">
        <v>11</v>
      </c>
      <c r="C88" s="11" t="s">
        <v>18</v>
      </c>
      <c r="D88" s="13">
        <v>45622</v>
      </c>
      <c r="E88" s="13">
        <v>45656</v>
      </c>
      <c r="F88" s="12">
        <f t="shared" si="5"/>
        <v>34</v>
      </c>
      <c r="G88" s="10">
        <v>10861613</v>
      </c>
      <c r="H88" s="3">
        <f t="shared" si="4"/>
        <v>0</v>
      </c>
      <c r="I88" s="17">
        <v>0</v>
      </c>
      <c r="J88" s="10">
        <f t="shared" si="6"/>
        <v>10861613</v>
      </c>
      <c r="K88" s="15" t="s">
        <v>683</v>
      </c>
    </row>
    <row r="89" spans="1:11" ht="12.75" customHeight="1">
      <c r="A89" s="9" t="s">
        <v>107</v>
      </c>
      <c r="B89" s="9" t="s">
        <v>11</v>
      </c>
      <c r="C89" s="11" t="s">
        <v>25</v>
      </c>
      <c r="D89" s="13">
        <v>45622</v>
      </c>
      <c r="E89" s="13">
        <v>45656</v>
      </c>
      <c r="F89" s="12">
        <f t="shared" si="5"/>
        <v>34</v>
      </c>
      <c r="G89" s="10">
        <v>10666667</v>
      </c>
      <c r="H89" s="3">
        <f t="shared" si="4"/>
        <v>0</v>
      </c>
      <c r="I89" s="17">
        <v>0</v>
      </c>
      <c r="J89" s="10">
        <f t="shared" si="6"/>
        <v>10666667</v>
      </c>
      <c r="K89" s="14" t="s">
        <v>684</v>
      </c>
    </row>
    <row r="90" spans="1:11" ht="12.75" customHeight="1">
      <c r="A90" s="9" t="s">
        <v>108</v>
      </c>
      <c r="B90" s="9" t="s">
        <v>11</v>
      </c>
      <c r="C90" s="11" t="s">
        <v>161</v>
      </c>
      <c r="D90" s="13">
        <v>45622</v>
      </c>
      <c r="E90" s="13">
        <v>45656</v>
      </c>
      <c r="F90" s="12">
        <f t="shared" si="5"/>
        <v>34</v>
      </c>
      <c r="G90" s="10">
        <v>11616667</v>
      </c>
      <c r="H90" s="3">
        <f t="shared" si="4"/>
        <v>0</v>
      </c>
      <c r="I90" s="17">
        <v>0</v>
      </c>
      <c r="J90" s="10">
        <f t="shared" si="6"/>
        <v>11616667</v>
      </c>
      <c r="K90" s="14" t="s">
        <v>685</v>
      </c>
    </row>
    <row r="91" spans="1:11" ht="12.75" customHeight="1">
      <c r="A91" s="9" t="s">
        <v>109</v>
      </c>
      <c r="B91" s="9" t="s">
        <v>11</v>
      </c>
      <c r="C91" s="11" t="s">
        <v>162</v>
      </c>
      <c r="D91" s="13">
        <v>45622</v>
      </c>
      <c r="E91" s="13">
        <v>45656</v>
      </c>
      <c r="F91" s="12">
        <f t="shared" si="5"/>
        <v>34</v>
      </c>
      <c r="G91" s="10">
        <v>11616667</v>
      </c>
      <c r="H91" s="3">
        <f>I91/G91</f>
        <v>0</v>
      </c>
      <c r="I91" s="17">
        <v>0</v>
      </c>
      <c r="J91" s="10">
        <f t="shared" si="6"/>
        <v>11616667</v>
      </c>
      <c r="K91" s="14" t="s">
        <v>686</v>
      </c>
    </row>
    <row r="92" spans="1:11" ht="12.75" customHeight="1">
      <c r="A92" s="9" t="s">
        <v>110</v>
      </c>
      <c r="B92" s="9" t="s">
        <v>11</v>
      </c>
      <c r="C92" s="9" t="s">
        <v>163</v>
      </c>
      <c r="D92" s="13">
        <v>45624</v>
      </c>
      <c r="E92" s="13">
        <v>45656</v>
      </c>
      <c r="F92" s="12">
        <f t="shared" si="5"/>
        <v>32</v>
      </c>
      <c r="G92" s="10">
        <v>9809333</v>
      </c>
      <c r="H92" s="3">
        <f t="shared" si="4"/>
        <v>0</v>
      </c>
      <c r="I92" s="17">
        <v>0</v>
      </c>
      <c r="J92" s="10">
        <f t="shared" si="6"/>
        <v>9809333</v>
      </c>
      <c r="K92" s="14" t="s">
        <v>693</v>
      </c>
    </row>
    <row r="93" spans="1:11" ht="12.75" customHeight="1">
      <c r="A93" s="9" t="s">
        <v>111</v>
      </c>
      <c r="B93" s="9" t="s">
        <v>11</v>
      </c>
      <c r="C93" s="9" t="s">
        <v>164</v>
      </c>
      <c r="D93" s="13">
        <v>45621</v>
      </c>
      <c r="E93" s="13">
        <v>45656</v>
      </c>
      <c r="F93" s="12">
        <f t="shared" si="5"/>
        <v>35</v>
      </c>
      <c r="G93" s="10">
        <v>11476920</v>
      </c>
      <c r="H93" s="3">
        <f t="shared" si="4"/>
        <v>0</v>
      </c>
      <c r="I93" s="17">
        <v>0</v>
      </c>
      <c r="J93" s="10">
        <f t="shared" si="6"/>
        <v>11476920</v>
      </c>
      <c r="K93" s="14" t="s">
        <v>687</v>
      </c>
    </row>
    <row r="94" spans="1:11" ht="12.75" customHeight="1">
      <c r="A94" s="9" t="s">
        <v>112</v>
      </c>
      <c r="B94" s="9" t="s">
        <v>11</v>
      </c>
      <c r="C94" s="11" t="s">
        <v>165</v>
      </c>
      <c r="D94" s="13">
        <v>45622</v>
      </c>
      <c r="E94" s="13">
        <v>45656</v>
      </c>
      <c r="F94" s="12">
        <f t="shared" si="5"/>
        <v>34</v>
      </c>
      <c r="G94" s="10">
        <v>7138357</v>
      </c>
      <c r="H94" s="3">
        <f t="shared" ref="H94:H106" si="7">I94/G94</f>
        <v>0</v>
      </c>
      <c r="I94" s="17">
        <v>0</v>
      </c>
      <c r="J94" s="10">
        <f t="shared" si="6"/>
        <v>7138357</v>
      </c>
      <c r="K94" s="14" t="s">
        <v>688</v>
      </c>
    </row>
    <row r="95" spans="1:11" ht="12.75" customHeight="1">
      <c r="A95" s="9" t="s">
        <v>113</v>
      </c>
      <c r="B95" s="9" t="s">
        <v>11</v>
      </c>
      <c r="C95" s="11" t="s">
        <v>166</v>
      </c>
      <c r="D95" s="13">
        <v>45621</v>
      </c>
      <c r="E95" s="13">
        <v>45656</v>
      </c>
      <c r="F95" s="12">
        <f t="shared" si="5"/>
        <v>35</v>
      </c>
      <c r="G95" s="10">
        <v>12300000</v>
      </c>
      <c r="H95" s="3">
        <f t="shared" si="7"/>
        <v>0</v>
      </c>
      <c r="I95" s="17">
        <v>0</v>
      </c>
      <c r="J95" s="10">
        <f t="shared" si="6"/>
        <v>12300000</v>
      </c>
      <c r="K95" s="14" t="s">
        <v>689</v>
      </c>
    </row>
    <row r="96" spans="1:11" ht="12.75" customHeight="1">
      <c r="A96" s="9" t="s">
        <v>114</v>
      </c>
      <c r="B96" s="9" t="s">
        <v>11</v>
      </c>
      <c r="C96" s="11" t="s">
        <v>167</v>
      </c>
      <c r="D96" s="13">
        <v>45623</v>
      </c>
      <c r="E96" s="13">
        <v>45656</v>
      </c>
      <c r="F96" s="12">
        <f t="shared" si="5"/>
        <v>33</v>
      </c>
      <c r="G96" s="10">
        <v>13416667</v>
      </c>
      <c r="H96" s="3">
        <f t="shared" si="7"/>
        <v>0</v>
      </c>
      <c r="I96" s="17">
        <v>0</v>
      </c>
      <c r="J96" s="10">
        <f t="shared" si="6"/>
        <v>13416667</v>
      </c>
      <c r="K96" s="14" t="s">
        <v>690</v>
      </c>
    </row>
    <row r="97" spans="1:11" ht="12.75" customHeight="1">
      <c r="A97" s="9" t="s">
        <v>115</v>
      </c>
      <c r="B97" s="9" t="s">
        <v>11</v>
      </c>
      <c r="C97" s="9" t="s">
        <v>25</v>
      </c>
      <c r="D97" s="13">
        <v>45625</v>
      </c>
      <c r="E97" s="13">
        <v>45656</v>
      </c>
      <c r="F97" s="12">
        <f t="shared" si="5"/>
        <v>31</v>
      </c>
      <c r="G97" s="10">
        <v>10400000</v>
      </c>
      <c r="H97" s="3">
        <f t="shared" si="7"/>
        <v>0</v>
      </c>
      <c r="I97" s="17">
        <v>0</v>
      </c>
      <c r="J97" s="10">
        <f t="shared" si="6"/>
        <v>10400000</v>
      </c>
      <c r="K97" s="14" t="s">
        <v>691</v>
      </c>
    </row>
    <row r="98" spans="1:11" ht="12.75" customHeight="1">
      <c r="A98" s="19" t="s">
        <v>116</v>
      </c>
      <c r="B98" s="9" t="s">
        <v>11</v>
      </c>
      <c r="C98" s="11" t="s">
        <v>158</v>
      </c>
      <c r="D98" s="13">
        <v>45624</v>
      </c>
      <c r="E98" s="13">
        <v>45656</v>
      </c>
      <c r="F98" s="12">
        <f t="shared" si="5"/>
        <v>32</v>
      </c>
      <c r="G98" s="10">
        <v>3866380</v>
      </c>
      <c r="H98" s="3">
        <f t="shared" si="7"/>
        <v>0</v>
      </c>
      <c r="I98" s="17">
        <v>0</v>
      </c>
      <c r="J98" s="10">
        <f t="shared" si="6"/>
        <v>3866380</v>
      </c>
      <c r="K98" s="14" t="s">
        <v>692</v>
      </c>
    </row>
    <row r="99" spans="1:11" ht="12.75" customHeight="1">
      <c r="A99" s="9" t="s">
        <v>195</v>
      </c>
      <c r="B99" s="9" t="s">
        <v>11</v>
      </c>
      <c r="C99" s="11" t="s">
        <v>287</v>
      </c>
      <c r="D99" s="13">
        <v>45310</v>
      </c>
      <c r="E99" s="13">
        <v>45656</v>
      </c>
      <c r="F99" s="12">
        <f t="shared" si="5"/>
        <v>346</v>
      </c>
      <c r="G99" s="10">
        <v>89999998</v>
      </c>
      <c r="H99" s="3">
        <f t="shared" si="7"/>
        <v>0.88787878639730633</v>
      </c>
      <c r="I99" s="17">
        <v>79909089</v>
      </c>
      <c r="J99" s="10">
        <f t="shared" si="6"/>
        <v>10090909</v>
      </c>
      <c r="K99" s="14" t="s">
        <v>371</v>
      </c>
    </row>
    <row r="100" spans="1:11" ht="12.75" customHeight="1">
      <c r="A100" s="9" t="s">
        <v>196</v>
      </c>
      <c r="B100" s="9" t="s">
        <v>11</v>
      </c>
      <c r="C100" s="11" t="s">
        <v>288</v>
      </c>
      <c r="D100" s="13">
        <v>45309</v>
      </c>
      <c r="E100" s="13">
        <v>45656</v>
      </c>
      <c r="F100" s="12">
        <f t="shared" si="5"/>
        <v>347</v>
      </c>
      <c r="G100" s="10">
        <v>90275000</v>
      </c>
      <c r="H100" s="3">
        <f t="shared" si="7"/>
        <v>0.82028985876488503</v>
      </c>
      <c r="I100" s="17">
        <v>74051667</v>
      </c>
      <c r="J100" s="10">
        <f t="shared" si="6"/>
        <v>16223333</v>
      </c>
      <c r="K100" s="14" t="s">
        <v>372</v>
      </c>
    </row>
    <row r="101" spans="1:11">
      <c r="A101" s="9" t="s">
        <v>197</v>
      </c>
      <c r="B101" s="9" t="s">
        <v>11</v>
      </c>
      <c r="C101" s="9" t="s">
        <v>289</v>
      </c>
      <c r="D101" s="13">
        <v>45301</v>
      </c>
      <c r="E101" s="13">
        <v>45656</v>
      </c>
      <c r="F101" s="12">
        <f t="shared" si="5"/>
        <v>355</v>
      </c>
      <c r="G101" s="10">
        <v>96000000</v>
      </c>
      <c r="H101" s="3">
        <f t="shared" si="7"/>
        <v>0.90937500000000004</v>
      </c>
      <c r="I101" s="17">
        <v>87300000</v>
      </c>
      <c r="J101" s="10">
        <f t="shared" si="6"/>
        <v>8700000</v>
      </c>
      <c r="K101" s="14" t="s">
        <v>373</v>
      </c>
    </row>
    <row r="102" spans="1:11">
      <c r="A102" s="19" t="s">
        <v>198</v>
      </c>
      <c r="B102" s="9" t="s">
        <v>11</v>
      </c>
      <c r="C102" s="9" t="s">
        <v>290</v>
      </c>
      <c r="D102" s="13">
        <v>45310</v>
      </c>
      <c r="E102" s="13">
        <v>45656</v>
      </c>
      <c r="F102" s="12">
        <f t="shared" si="5"/>
        <v>346</v>
      </c>
      <c r="G102" s="10">
        <v>82733333</v>
      </c>
      <c r="H102" s="3">
        <f>I102/G102</f>
        <v>0.86301370210722683</v>
      </c>
      <c r="I102" s="17">
        <v>71400000</v>
      </c>
      <c r="J102" s="10">
        <f>G102-I102</f>
        <v>11333333</v>
      </c>
      <c r="K102" s="16" t="s">
        <v>374</v>
      </c>
    </row>
    <row r="103" spans="1:11">
      <c r="A103" s="9" t="s">
        <v>199</v>
      </c>
      <c r="B103" s="9" t="s">
        <v>11</v>
      </c>
      <c r="C103" s="9" t="s">
        <v>291</v>
      </c>
      <c r="D103" s="13">
        <v>45315</v>
      </c>
      <c r="E103" s="13">
        <v>45656</v>
      </c>
      <c r="F103" s="12">
        <f t="shared" si="5"/>
        <v>341</v>
      </c>
      <c r="G103" s="10">
        <v>106911000</v>
      </c>
      <c r="H103" s="3">
        <f>I103/G103</f>
        <v>0.78412698412698412</v>
      </c>
      <c r="I103" s="17">
        <v>83831800</v>
      </c>
      <c r="J103" s="10">
        <f>G103-I103</f>
        <v>23079200</v>
      </c>
      <c r="K103" s="14" t="s">
        <v>375</v>
      </c>
    </row>
    <row r="104" spans="1:11">
      <c r="A104" s="9" t="s">
        <v>200</v>
      </c>
      <c r="B104" s="9" t="s">
        <v>11</v>
      </c>
      <c r="C104" s="9" t="s">
        <v>292</v>
      </c>
      <c r="D104" s="13">
        <v>45310</v>
      </c>
      <c r="E104" s="13">
        <v>45656</v>
      </c>
      <c r="F104" s="12">
        <f t="shared" si="5"/>
        <v>346</v>
      </c>
      <c r="G104" s="10">
        <v>121380000</v>
      </c>
      <c r="H104" s="3">
        <f t="shared" si="7"/>
        <v>0.94</v>
      </c>
      <c r="I104" s="17">
        <v>114097200</v>
      </c>
      <c r="J104" s="10">
        <f t="shared" si="6"/>
        <v>7282800</v>
      </c>
      <c r="K104" s="14" t="s">
        <v>499</v>
      </c>
    </row>
    <row r="105" spans="1:11">
      <c r="A105" s="9" t="s">
        <v>201</v>
      </c>
      <c r="B105" s="9" t="s">
        <v>11</v>
      </c>
      <c r="C105" s="9" t="s">
        <v>293</v>
      </c>
      <c r="D105" s="13">
        <v>45310</v>
      </c>
      <c r="E105" s="13">
        <v>45656</v>
      </c>
      <c r="F105" s="12">
        <f t="shared" si="5"/>
        <v>346</v>
      </c>
      <c r="G105" s="10">
        <v>107864929.73999999</v>
      </c>
      <c r="H105" s="3">
        <f t="shared" si="7"/>
        <v>0.87197231265725383</v>
      </c>
      <c r="I105" s="17">
        <v>94055232.239999995</v>
      </c>
      <c r="J105" s="10">
        <f t="shared" si="6"/>
        <v>13809697.5</v>
      </c>
      <c r="K105" s="14" t="s">
        <v>500</v>
      </c>
    </row>
    <row r="106" spans="1:11">
      <c r="A106" s="9" t="s">
        <v>202</v>
      </c>
      <c r="B106" s="9" t="s">
        <v>11</v>
      </c>
      <c r="C106" s="9" t="s">
        <v>294</v>
      </c>
      <c r="D106" s="13">
        <v>45310</v>
      </c>
      <c r="E106" s="13">
        <v>45655</v>
      </c>
      <c r="F106" s="12">
        <f t="shared" si="5"/>
        <v>345</v>
      </c>
      <c r="G106" s="10">
        <v>92673000</v>
      </c>
      <c r="H106" s="3">
        <f t="shared" si="7"/>
        <v>0.8</v>
      </c>
      <c r="I106" s="17">
        <v>74138400</v>
      </c>
      <c r="J106" s="10">
        <f t="shared" si="6"/>
        <v>18534600</v>
      </c>
      <c r="K106" s="14" t="s">
        <v>501</v>
      </c>
    </row>
    <row r="107" spans="1:11">
      <c r="A107" s="9" t="s">
        <v>203</v>
      </c>
      <c r="B107" s="9" t="s">
        <v>11</v>
      </c>
      <c r="C107" s="9" t="s">
        <v>295</v>
      </c>
      <c r="D107" s="13">
        <v>45314</v>
      </c>
      <c r="E107" s="13">
        <v>45655</v>
      </c>
      <c r="F107" s="12">
        <f t="shared" si="5"/>
        <v>341</v>
      </c>
      <c r="G107" s="10">
        <v>80000000</v>
      </c>
      <c r="H107" s="3">
        <f>I107/G107</f>
        <v>0.82666666662499999</v>
      </c>
      <c r="I107" s="17">
        <v>66133333.329999998</v>
      </c>
      <c r="J107" s="10">
        <f t="shared" si="6"/>
        <v>13866666.670000002</v>
      </c>
      <c r="K107" s="14" t="s">
        <v>376</v>
      </c>
    </row>
    <row r="108" spans="1:11">
      <c r="A108" s="9" t="s">
        <v>204</v>
      </c>
      <c r="B108" s="9" t="s">
        <v>11</v>
      </c>
      <c r="C108" s="9" t="s">
        <v>296</v>
      </c>
      <c r="D108" s="13">
        <v>45315</v>
      </c>
      <c r="E108" s="13">
        <v>45656</v>
      </c>
      <c r="F108" s="12">
        <f t="shared" si="5"/>
        <v>341</v>
      </c>
      <c r="G108" s="10">
        <v>80000000</v>
      </c>
      <c r="H108" s="3">
        <f t="shared" ref="H108:H170" si="8">I108/G108</f>
        <v>0.92333333750000002</v>
      </c>
      <c r="I108" s="17">
        <v>73866667</v>
      </c>
      <c r="J108" s="10">
        <f t="shared" si="6"/>
        <v>6133333</v>
      </c>
      <c r="K108" s="14" t="s">
        <v>377</v>
      </c>
    </row>
    <row r="109" spans="1:11">
      <c r="A109" s="9" t="s">
        <v>205</v>
      </c>
      <c r="B109" s="9" t="s">
        <v>11</v>
      </c>
      <c r="C109" s="9" t="s">
        <v>297</v>
      </c>
      <c r="D109" s="13">
        <v>45316</v>
      </c>
      <c r="E109" s="13">
        <v>45655</v>
      </c>
      <c r="F109" s="12">
        <f t="shared" si="5"/>
        <v>339</v>
      </c>
      <c r="G109" s="10">
        <v>90000000</v>
      </c>
      <c r="H109" s="3">
        <f t="shared" si="8"/>
        <v>0.92</v>
      </c>
      <c r="I109" s="17">
        <v>82800000</v>
      </c>
      <c r="J109" s="10">
        <f t="shared" si="6"/>
        <v>7200000</v>
      </c>
      <c r="K109" s="14" t="s">
        <v>378</v>
      </c>
    </row>
    <row r="110" spans="1:11">
      <c r="A110" s="9" t="s">
        <v>206</v>
      </c>
      <c r="B110" s="9" t="s">
        <v>11</v>
      </c>
      <c r="C110" s="9" t="s">
        <v>298</v>
      </c>
      <c r="D110" s="13">
        <v>45310</v>
      </c>
      <c r="E110" s="13">
        <v>45656</v>
      </c>
      <c r="F110" s="12">
        <f t="shared" si="5"/>
        <v>346</v>
      </c>
      <c r="G110" s="10">
        <v>61233833</v>
      </c>
      <c r="H110" s="3">
        <f t="shared" si="8"/>
        <v>0.8262295126943956</v>
      </c>
      <c r="I110" s="17">
        <v>50593200</v>
      </c>
      <c r="J110" s="10">
        <f t="shared" si="6"/>
        <v>10640633</v>
      </c>
      <c r="K110" s="14" t="s">
        <v>379</v>
      </c>
    </row>
    <row r="111" spans="1:11">
      <c r="A111" s="9" t="s">
        <v>207</v>
      </c>
      <c r="B111" s="9" t="s">
        <v>11</v>
      </c>
      <c r="C111" s="9" t="s">
        <v>299</v>
      </c>
      <c r="D111" s="13">
        <v>45303</v>
      </c>
      <c r="E111" s="13">
        <v>45655</v>
      </c>
      <c r="F111" s="12">
        <f t="shared" si="5"/>
        <v>352</v>
      </c>
      <c r="G111" s="10">
        <v>56658767</v>
      </c>
      <c r="H111" s="3">
        <f t="shared" si="8"/>
        <v>0.91746031112890258</v>
      </c>
      <c r="I111" s="17">
        <v>51982170</v>
      </c>
      <c r="J111" s="10">
        <f t="shared" si="6"/>
        <v>4676597</v>
      </c>
      <c r="K111" s="14" t="s">
        <v>380</v>
      </c>
    </row>
    <row r="112" spans="1:11">
      <c r="A112" s="9" t="s">
        <v>208</v>
      </c>
      <c r="B112" s="9" t="s">
        <v>11</v>
      </c>
      <c r="C112" s="9" t="s">
        <v>300</v>
      </c>
      <c r="D112" s="13">
        <v>45308</v>
      </c>
      <c r="E112" s="13">
        <v>45655</v>
      </c>
      <c r="F112" s="12">
        <f t="shared" si="5"/>
        <v>347</v>
      </c>
      <c r="G112" s="10">
        <v>75630000</v>
      </c>
      <c r="H112" s="3">
        <f t="shared" si="8"/>
        <v>0.94666666666666666</v>
      </c>
      <c r="I112" s="17">
        <v>71596400</v>
      </c>
      <c r="J112" s="10">
        <f t="shared" si="6"/>
        <v>4033600</v>
      </c>
      <c r="K112" s="14" t="s">
        <v>381</v>
      </c>
    </row>
    <row r="113" spans="1:11">
      <c r="A113" s="9" t="s">
        <v>209</v>
      </c>
      <c r="B113" s="9" t="s">
        <v>11</v>
      </c>
      <c r="C113" s="9" t="s">
        <v>301</v>
      </c>
      <c r="D113" s="13">
        <v>45317</v>
      </c>
      <c r="E113" s="13">
        <v>45655</v>
      </c>
      <c r="F113" s="12">
        <f t="shared" si="5"/>
        <v>338</v>
      </c>
      <c r="G113" s="10">
        <v>80000000</v>
      </c>
      <c r="H113" s="3">
        <f t="shared" si="8"/>
        <v>0.81666666249999997</v>
      </c>
      <c r="I113" s="17">
        <v>65333333</v>
      </c>
      <c r="J113" s="10">
        <f t="shared" si="6"/>
        <v>14666667</v>
      </c>
      <c r="K113" s="16" t="s">
        <v>382</v>
      </c>
    </row>
    <row r="114" spans="1:11">
      <c r="A114" s="9" t="s">
        <v>210</v>
      </c>
      <c r="B114" s="9" t="s">
        <v>11</v>
      </c>
      <c r="C114" s="9" t="s">
        <v>302</v>
      </c>
      <c r="D114" s="13">
        <v>45320</v>
      </c>
      <c r="E114" s="13">
        <v>45656</v>
      </c>
      <c r="F114" s="12">
        <f t="shared" si="5"/>
        <v>336</v>
      </c>
      <c r="G114" s="10">
        <v>112880000</v>
      </c>
      <c r="H114" s="3">
        <f t="shared" si="8"/>
        <v>0.81927710843373491</v>
      </c>
      <c r="I114" s="17">
        <v>92480000</v>
      </c>
      <c r="J114" s="10">
        <f t="shared" si="6"/>
        <v>20400000</v>
      </c>
      <c r="K114" s="16" t="s">
        <v>383</v>
      </c>
    </row>
    <row r="115" spans="1:11">
      <c r="A115" s="9" t="s">
        <v>211</v>
      </c>
      <c r="B115" s="9" t="s">
        <v>11</v>
      </c>
      <c r="C115" s="9" t="s">
        <v>303</v>
      </c>
      <c r="D115" s="13">
        <v>45316</v>
      </c>
      <c r="E115" s="13">
        <v>45656</v>
      </c>
      <c r="F115" s="12">
        <f t="shared" si="5"/>
        <v>340</v>
      </c>
      <c r="G115" s="10">
        <v>143745000</v>
      </c>
      <c r="H115" s="3">
        <f t="shared" si="8"/>
        <v>0.78095238095238095</v>
      </c>
      <c r="I115" s="17">
        <v>112258000</v>
      </c>
      <c r="J115" s="10">
        <f t="shared" si="6"/>
        <v>31487000</v>
      </c>
      <c r="K115" s="16" t="s">
        <v>384</v>
      </c>
    </row>
    <row r="116" spans="1:11">
      <c r="A116" s="9" t="s">
        <v>212</v>
      </c>
      <c r="B116" s="9" t="s">
        <v>11</v>
      </c>
      <c r="C116" s="9" t="s">
        <v>304</v>
      </c>
      <c r="D116" s="13">
        <v>45321</v>
      </c>
      <c r="E116" s="13">
        <v>45655</v>
      </c>
      <c r="F116" s="12">
        <f t="shared" si="5"/>
        <v>334</v>
      </c>
      <c r="G116" s="10">
        <v>109010000</v>
      </c>
      <c r="H116" s="3">
        <f t="shared" si="8"/>
        <v>0.80333333336391155</v>
      </c>
      <c r="I116" s="17">
        <v>87571366.670000002</v>
      </c>
      <c r="J116" s="10">
        <f t="shared" si="6"/>
        <v>21438633.329999998</v>
      </c>
      <c r="K116" s="14" t="s">
        <v>385</v>
      </c>
    </row>
    <row r="117" spans="1:11">
      <c r="A117" s="9" t="s">
        <v>213</v>
      </c>
      <c r="B117" s="9" t="s">
        <v>11</v>
      </c>
      <c r="C117" s="9" t="s">
        <v>305</v>
      </c>
      <c r="D117" s="13">
        <v>45320</v>
      </c>
      <c r="E117" s="13">
        <v>45655</v>
      </c>
      <c r="F117" s="12">
        <f t="shared" si="5"/>
        <v>335</v>
      </c>
      <c r="G117" s="10">
        <v>85500000</v>
      </c>
      <c r="H117" s="3">
        <f t="shared" si="8"/>
        <v>0.84912280701754383</v>
      </c>
      <c r="I117" s="17">
        <v>72600000</v>
      </c>
      <c r="J117" s="10">
        <f t="shared" si="6"/>
        <v>12900000</v>
      </c>
      <c r="K117" s="14" t="s">
        <v>386</v>
      </c>
    </row>
    <row r="118" spans="1:11">
      <c r="A118" s="9" t="s">
        <v>214</v>
      </c>
      <c r="B118" s="9" t="s">
        <v>11</v>
      </c>
      <c r="C118" s="9" t="s">
        <v>306</v>
      </c>
      <c r="D118" s="13">
        <v>45328</v>
      </c>
      <c r="E118" s="13">
        <v>45655</v>
      </c>
      <c r="F118" s="12">
        <f t="shared" si="5"/>
        <v>327</v>
      </c>
      <c r="G118" s="10">
        <v>107100000</v>
      </c>
      <c r="H118" s="3">
        <f t="shared" si="8"/>
        <v>0.8703703704014939</v>
      </c>
      <c r="I118" s="18">
        <v>93216666.670000002</v>
      </c>
      <c r="J118" s="10">
        <f t="shared" si="6"/>
        <v>13883333.329999998</v>
      </c>
      <c r="K118" s="14" t="s">
        <v>387</v>
      </c>
    </row>
    <row r="119" spans="1:11">
      <c r="A119" s="9" t="s">
        <v>215</v>
      </c>
      <c r="B119" s="9" t="s">
        <v>11</v>
      </c>
      <c r="C119" s="9" t="s">
        <v>307</v>
      </c>
      <c r="D119" s="13">
        <v>45314</v>
      </c>
      <c r="E119" s="13">
        <v>45656</v>
      </c>
      <c r="F119" s="12">
        <f t="shared" si="5"/>
        <v>342</v>
      </c>
      <c r="G119" s="10">
        <v>92000000</v>
      </c>
      <c r="H119" s="3">
        <f t="shared" si="8"/>
        <v>0.63188405793478264</v>
      </c>
      <c r="I119" s="17">
        <v>58133333.329999998</v>
      </c>
      <c r="J119" s="10">
        <f t="shared" si="6"/>
        <v>33866666.670000002</v>
      </c>
      <c r="K119" s="14" t="s">
        <v>388</v>
      </c>
    </row>
    <row r="120" spans="1:11">
      <c r="A120" s="9" t="s">
        <v>216</v>
      </c>
      <c r="B120" s="9" t="s">
        <v>11</v>
      </c>
      <c r="C120" s="9" t="s">
        <v>308</v>
      </c>
      <c r="D120" s="13">
        <v>45316</v>
      </c>
      <c r="E120" s="13">
        <v>45650</v>
      </c>
      <c r="F120" s="12">
        <f t="shared" si="5"/>
        <v>334</v>
      </c>
      <c r="G120" s="10">
        <v>85800000</v>
      </c>
      <c r="H120" s="3">
        <f t="shared" si="8"/>
        <v>0.74545454545454548</v>
      </c>
      <c r="I120" s="17">
        <v>63960000</v>
      </c>
      <c r="J120" s="10">
        <f t="shared" si="6"/>
        <v>21840000</v>
      </c>
      <c r="K120" s="14" t="s">
        <v>389</v>
      </c>
    </row>
    <row r="121" spans="1:11">
      <c r="A121" s="9" t="s">
        <v>217</v>
      </c>
      <c r="B121" s="9" t="s">
        <v>11</v>
      </c>
      <c r="C121" s="9" t="s">
        <v>309</v>
      </c>
      <c r="D121" s="13">
        <v>45320</v>
      </c>
      <c r="E121" s="13">
        <v>45656</v>
      </c>
      <c r="F121" s="12">
        <f t="shared" si="5"/>
        <v>336</v>
      </c>
      <c r="G121" s="10">
        <v>91990500</v>
      </c>
      <c r="H121" s="3">
        <f t="shared" si="8"/>
        <v>0.86349206711562609</v>
      </c>
      <c r="I121" s="17">
        <v>79433067</v>
      </c>
      <c r="J121" s="10">
        <f t="shared" si="6"/>
        <v>12557433</v>
      </c>
      <c r="K121" s="14" t="s">
        <v>390</v>
      </c>
    </row>
    <row r="122" spans="1:11">
      <c r="A122" s="9" t="s">
        <v>218</v>
      </c>
      <c r="B122" s="9" t="s">
        <v>11</v>
      </c>
      <c r="C122" s="9" t="s">
        <v>310</v>
      </c>
      <c r="D122" s="13">
        <v>45317</v>
      </c>
      <c r="E122" s="13">
        <v>45656</v>
      </c>
      <c r="F122" s="12">
        <f t="shared" si="5"/>
        <v>339</v>
      </c>
      <c r="G122" s="10">
        <v>72500000</v>
      </c>
      <c r="H122" s="3">
        <f t="shared" si="8"/>
        <v>0.94827586206896552</v>
      </c>
      <c r="I122" s="17">
        <v>68750000</v>
      </c>
      <c r="J122" s="10">
        <f t="shared" si="6"/>
        <v>3750000</v>
      </c>
      <c r="K122" s="16" t="s">
        <v>504</v>
      </c>
    </row>
    <row r="123" spans="1:11">
      <c r="A123" s="9" t="s">
        <v>219</v>
      </c>
      <c r="B123" s="9" t="s">
        <v>11</v>
      </c>
      <c r="C123" s="9" t="s">
        <v>311</v>
      </c>
      <c r="D123" s="13">
        <v>45323</v>
      </c>
      <c r="E123" s="13">
        <v>45655</v>
      </c>
      <c r="F123" s="12">
        <f t="shared" si="5"/>
        <v>332</v>
      </c>
      <c r="G123" s="10">
        <v>63180216</v>
      </c>
      <c r="H123" s="3">
        <f t="shared" si="8"/>
        <v>0.84210525649358337</v>
      </c>
      <c r="I123" s="17">
        <v>53204392</v>
      </c>
      <c r="J123" s="10">
        <f t="shared" si="6"/>
        <v>9975824</v>
      </c>
      <c r="K123" s="14" t="s">
        <v>391</v>
      </c>
    </row>
    <row r="124" spans="1:11">
      <c r="A124" s="9" t="s">
        <v>220</v>
      </c>
      <c r="B124" s="9" t="s">
        <v>11</v>
      </c>
      <c r="C124" s="9" t="s">
        <v>312</v>
      </c>
      <c r="D124" s="13">
        <v>45321</v>
      </c>
      <c r="E124" s="13">
        <v>45656</v>
      </c>
      <c r="F124" s="12">
        <f t="shared" si="5"/>
        <v>335</v>
      </c>
      <c r="G124" s="10">
        <v>103498500</v>
      </c>
      <c r="H124" s="3">
        <f t="shared" si="8"/>
        <v>0.76507936830002365</v>
      </c>
      <c r="I124" s="17">
        <v>79184567</v>
      </c>
      <c r="J124" s="10">
        <f t="shared" si="6"/>
        <v>24313933</v>
      </c>
      <c r="K124" s="14" t="s">
        <v>392</v>
      </c>
    </row>
    <row r="125" spans="1:11">
      <c r="A125" s="9" t="s">
        <v>221</v>
      </c>
      <c r="B125" s="9" t="s">
        <v>11</v>
      </c>
      <c r="C125" s="9" t="s">
        <v>313</v>
      </c>
      <c r="D125" s="13">
        <v>45321</v>
      </c>
      <c r="E125" s="13">
        <v>45656</v>
      </c>
      <c r="F125" s="12">
        <f t="shared" si="5"/>
        <v>335</v>
      </c>
      <c r="G125" s="10">
        <v>103498500</v>
      </c>
      <c r="H125" s="3">
        <f t="shared" si="8"/>
        <v>0.86031746353811889</v>
      </c>
      <c r="I125" s="17">
        <v>89041567</v>
      </c>
      <c r="J125" s="10">
        <f t="shared" si="6"/>
        <v>14456933</v>
      </c>
      <c r="K125" s="14" t="s">
        <v>393</v>
      </c>
    </row>
    <row r="126" spans="1:11">
      <c r="A126" s="9" t="s">
        <v>222</v>
      </c>
      <c r="B126" s="9" t="s">
        <v>11</v>
      </c>
      <c r="C126" s="9" t="s">
        <v>314</v>
      </c>
      <c r="D126" s="13">
        <v>45323</v>
      </c>
      <c r="E126" s="13">
        <v>45656</v>
      </c>
      <c r="F126" s="12">
        <f t="shared" si="5"/>
        <v>333</v>
      </c>
      <c r="G126" s="10">
        <v>67320000</v>
      </c>
      <c r="H126" s="3">
        <f t="shared" si="8"/>
        <v>0.8</v>
      </c>
      <c r="I126" s="17">
        <v>53856000</v>
      </c>
      <c r="J126" s="10">
        <f t="shared" si="6"/>
        <v>13464000</v>
      </c>
      <c r="K126" s="14" t="s">
        <v>394</v>
      </c>
    </row>
    <row r="127" spans="1:11">
      <c r="A127" s="9" t="s">
        <v>223</v>
      </c>
      <c r="B127" s="9" t="s">
        <v>11</v>
      </c>
      <c r="C127" s="9" t="s">
        <v>315</v>
      </c>
      <c r="D127" s="13">
        <v>45323</v>
      </c>
      <c r="E127" s="13">
        <v>45656</v>
      </c>
      <c r="F127" s="12">
        <f t="shared" si="5"/>
        <v>333</v>
      </c>
      <c r="G127" s="10">
        <v>109011000</v>
      </c>
      <c r="H127" s="3">
        <f t="shared" si="8"/>
        <v>0.76190476190476186</v>
      </c>
      <c r="I127" s="17">
        <v>83056000</v>
      </c>
      <c r="J127" s="10">
        <f t="shared" si="6"/>
        <v>25955000</v>
      </c>
      <c r="K127" s="14" t="s">
        <v>503</v>
      </c>
    </row>
    <row r="128" spans="1:11">
      <c r="A128" s="9" t="s">
        <v>224</v>
      </c>
      <c r="B128" s="9" t="s">
        <v>11</v>
      </c>
      <c r="C128" s="9" t="s">
        <v>316</v>
      </c>
      <c r="D128" s="13">
        <v>45323</v>
      </c>
      <c r="E128" s="13">
        <v>45656</v>
      </c>
      <c r="F128" s="12">
        <f t="shared" si="5"/>
        <v>333</v>
      </c>
      <c r="G128" s="10">
        <v>103498500</v>
      </c>
      <c r="H128" s="3">
        <f t="shared" si="8"/>
        <v>0.8571428571428571</v>
      </c>
      <c r="I128" s="17">
        <v>88713000</v>
      </c>
      <c r="J128" s="10">
        <f t="shared" si="6"/>
        <v>14785500</v>
      </c>
      <c r="K128" s="14" t="s">
        <v>395</v>
      </c>
    </row>
    <row r="129" spans="1:11">
      <c r="A129" s="9" t="s">
        <v>225</v>
      </c>
      <c r="B129" s="9" t="s">
        <v>11</v>
      </c>
      <c r="C129" s="9" t="s">
        <v>317</v>
      </c>
      <c r="D129" s="13">
        <v>45323</v>
      </c>
      <c r="E129" s="13">
        <v>45656</v>
      </c>
      <c r="F129" s="12">
        <f t="shared" si="5"/>
        <v>333</v>
      </c>
      <c r="G129" s="10">
        <v>118062000</v>
      </c>
      <c r="H129" s="3">
        <f t="shared" si="8"/>
        <v>0.76190476190476186</v>
      </c>
      <c r="I129" s="17">
        <v>89952000</v>
      </c>
      <c r="J129" s="10">
        <f t="shared" si="6"/>
        <v>28110000</v>
      </c>
      <c r="K129" s="14" t="s">
        <v>396</v>
      </c>
    </row>
    <row r="130" spans="1:11">
      <c r="A130" s="9" t="s">
        <v>226</v>
      </c>
      <c r="B130" s="9" t="s">
        <v>11</v>
      </c>
      <c r="C130" s="9" t="s">
        <v>318</v>
      </c>
      <c r="D130" s="13">
        <v>45327</v>
      </c>
      <c r="E130" s="13">
        <v>45656</v>
      </c>
      <c r="F130" s="12">
        <f t="shared" si="5"/>
        <v>329</v>
      </c>
      <c r="G130" s="10">
        <v>91754833</v>
      </c>
      <c r="H130" s="3">
        <f t="shared" si="8"/>
        <v>0.78405316262741165</v>
      </c>
      <c r="I130" s="17">
        <v>71940667</v>
      </c>
      <c r="J130" s="10">
        <f t="shared" si="6"/>
        <v>19814166</v>
      </c>
      <c r="K130" s="14" t="s">
        <v>397</v>
      </c>
    </row>
    <row r="131" spans="1:11">
      <c r="A131" s="9" t="s">
        <v>227</v>
      </c>
      <c r="B131" s="9" t="s">
        <v>11</v>
      </c>
      <c r="C131" s="9" t="s">
        <v>319</v>
      </c>
      <c r="D131" s="13">
        <v>45323</v>
      </c>
      <c r="E131" s="13">
        <v>45656</v>
      </c>
      <c r="F131" s="12">
        <f t="shared" ref="F131:F194" si="9">E131-D131</f>
        <v>333</v>
      </c>
      <c r="G131" s="10">
        <v>90000000</v>
      </c>
      <c r="H131" s="3">
        <f t="shared" si="8"/>
        <v>0.9</v>
      </c>
      <c r="I131" s="17">
        <v>81000000</v>
      </c>
      <c r="J131" s="10">
        <f t="shared" ref="J131:J194" si="10">G131-I131</f>
        <v>9000000</v>
      </c>
      <c r="K131" s="14" t="s">
        <v>398</v>
      </c>
    </row>
    <row r="132" spans="1:11">
      <c r="A132" s="9" t="s">
        <v>228</v>
      </c>
      <c r="B132" s="9" t="s">
        <v>11</v>
      </c>
      <c r="C132" s="9" t="s">
        <v>320</v>
      </c>
      <c r="D132" s="13">
        <v>45327</v>
      </c>
      <c r="E132" s="13">
        <v>45655</v>
      </c>
      <c r="F132" s="12">
        <f t="shared" si="9"/>
        <v>328</v>
      </c>
      <c r="G132" s="10">
        <v>85500000</v>
      </c>
      <c r="H132" s="3">
        <f t="shared" si="8"/>
        <v>0.82807017543859651</v>
      </c>
      <c r="I132" s="17">
        <v>70800000</v>
      </c>
      <c r="J132" s="10">
        <f t="shared" si="10"/>
        <v>14700000</v>
      </c>
      <c r="K132" s="14" t="s">
        <v>399</v>
      </c>
    </row>
    <row r="133" spans="1:11">
      <c r="A133" s="9" t="s">
        <v>229</v>
      </c>
      <c r="B133" s="9" t="s">
        <v>11</v>
      </c>
      <c r="C133" s="9" t="s">
        <v>321</v>
      </c>
      <c r="D133" s="13">
        <v>45328</v>
      </c>
      <c r="E133" s="13">
        <v>45655</v>
      </c>
      <c r="F133" s="12">
        <f t="shared" si="9"/>
        <v>327</v>
      </c>
      <c r="G133" s="10">
        <v>64800000</v>
      </c>
      <c r="H133" s="3">
        <f t="shared" si="8"/>
        <v>0.8179012345679012</v>
      </c>
      <c r="I133" s="17">
        <v>53000000</v>
      </c>
      <c r="J133" s="10">
        <f t="shared" si="10"/>
        <v>11800000</v>
      </c>
      <c r="K133" s="14" t="s">
        <v>400</v>
      </c>
    </row>
    <row r="134" spans="1:11">
      <c r="A134" s="9" t="s">
        <v>230</v>
      </c>
      <c r="B134" s="9" t="s">
        <v>11</v>
      </c>
      <c r="C134" s="9" t="s">
        <v>316</v>
      </c>
      <c r="D134" s="13">
        <v>45323</v>
      </c>
      <c r="E134" s="13">
        <v>45656</v>
      </c>
      <c r="F134" s="12">
        <f t="shared" si="9"/>
        <v>333</v>
      </c>
      <c r="G134" s="10">
        <v>103498500</v>
      </c>
      <c r="H134" s="3">
        <f t="shared" si="8"/>
        <v>0.8571428571428571</v>
      </c>
      <c r="I134" s="17">
        <v>88713000</v>
      </c>
      <c r="J134" s="10">
        <f t="shared" si="10"/>
        <v>14785500</v>
      </c>
      <c r="K134" s="14" t="s">
        <v>401</v>
      </c>
    </row>
    <row r="135" spans="1:11">
      <c r="A135" s="9" t="s">
        <v>231</v>
      </c>
      <c r="B135" s="9" t="s">
        <v>11</v>
      </c>
      <c r="C135" s="9" t="s">
        <v>322</v>
      </c>
      <c r="D135" s="13">
        <v>45334</v>
      </c>
      <c r="E135" s="13">
        <v>45652</v>
      </c>
      <c r="F135" s="12">
        <f t="shared" si="9"/>
        <v>318</v>
      </c>
      <c r="G135" s="10">
        <v>92673000</v>
      </c>
      <c r="H135" s="3">
        <f t="shared" si="8"/>
        <v>0.72698412698412695</v>
      </c>
      <c r="I135" s="17">
        <v>67371800</v>
      </c>
      <c r="J135" s="10">
        <f t="shared" si="10"/>
        <v>25301200</v>
      </c>
      <c r="K135" s="14" t="s">
        <v>402</v>
      </c>
    </row>
    <row r="136" spans="1:11">
      <c r="A136" s="9" t="s">
        <v>232</v>
      </c>
      <c r="B136" s="9" t="s">
        <v>11</v>
      </c>
      <c r="C136" s="9" t="s">
        <v>323</v>
      </c>
      <c r="D136" s="13">
        <v>45336</v>
      </c>
      <c r="E136" s="13">
        <v>45654</v>
      </c>
      <c r="F136" s="12">
        <f t="shared" si="9"/>
        <v>318</v>
      </c>
      <c r="G136" s="10">
        <v>92673000</v>
      </c>
      <c r="H136" s="3">
        <f t="shared" si="8"/>
        <v>0.81587301587301586</v>
      </c>
      <c r="I136" s="17">
        <v>75609400</v>
      </c>
      <c r="J136" s="10">
        <f t="shared" si="10"/>
        <v>17063600</v>
      </c>
      <c r="K136" s="14" t="s">
        <v>403</v>
      </c>
    </row>
    <row r="137" spans="1:11">
      <c r="A137" s="9" t="s">
        <v>233</v>
      </c>
      <c r="B137" s="9" t="s">
        <v>11</v>
      </c>
      <c r="C137" s="9" t="s">
        <v>324</v>
      </c>
      <c r="D137" s="13">
        <v>45328</v>
      </c>
      <c r="E137" s="13">
        <v>45656</v>
      </c>
      <c r="F137" s="12">
        <f t="shared" si="9"/>
        <v>328</v>
      </c>
      <c r="G137" s="10">
        <v>97734000</v>
      </c>
      <c r="H137" s="3">
        <f t="shared" si="8"/>
        <v>0.84126984468045918</v>
      </c>
      <c r="I137" s="17">
        <v>82220667</v>
      </c>
      <c r="J137" s="10">
        <f t="shared" si="10"/>
        <v>15513333</v>
      </c>
      <c r="K137" s="14" t="s">
        <v>404</v>
      </c>
    </row>
    <row r="138" spans="1:11">
      <c r="A138" s="9" t="s">
        <v>234</v>
      </c>
      <c r="B138" s="9" t="s">
        <v>11</v>
      </c>
      <c r="C138" s="9" t="s">
        <v>325</v>
      </c>
      <c r="D138" s="13">
        <v>45327</v>
      </c>
      <c r="E138" s="13">
        <v>45656</v>
      </c>
      <c r="F138" s="12">
        <f t="shared" si="9"/>
        <v>329</v>
      </c>
      <c r="G138" s="10">
        <v>107350000</v>
      </c>
      <c r="H138" s="3">
        <f t="shared" si="8"/>
        <v>0.82807017233348856</v>
      </c>
      <c r="I138" s="17">
        <v>88893333</v>
      </c>
      <c r="J138" s="10">
        <f t="shared" si="10"/>
        <v>18456667</v>
      </c>
      <c r="K138" s="14" t="s">
        <v>405</v>
      </c>
    </row>
    <row r="139" spans="1:11">
      <c r="A139" s="9" t="s">
        <v>235</v>
      </c>
      <c r="B139" s="9" t="s">
        <v>11</v>
      </c>
      <c r="C139" s="9" t="s">
        <v>326</v>
      </c>
      <c r="D139" s="13">
        <v>45327</v>
      </c>
      <c r="E139" s="13">
        <v>45656</v>
      </c>
      <c r="F139" s="12">
        <f t="shared" si="9"/>
        <v>329</v>
      </c>
      <c r="G139" s="10">
        <v>95000000</v>
      </c>
      <c r="H139" s="3">
        <f t="shared" si="8"/>
        <v>0.82807017894736845</v>
      </c>
      <c r="I139" s="17">
        <v>78666667</v>
      </c>
      <c r="J139" s="10">
        <f t="shared" si="10"/>
        <v>16333333</v>
      </c>
      <c r="K139" s="14" t="s">
        <v>406</v>
      </c>
    </row>
    <row r="140" spans="1:11">
      <c r="A140" s="9" t="s">
        <v>29</v>
      </c>
      <c r="B140" s="9" t="s">
        <v>11</v>
      </c>
      <c r="C140" s="9" t="s">
        <v>19</v>
      </c>
      <c r="D140" s="13">
        <v>45327</v>
      </c>
      <c r="E140" s="13">
        <v>45656</v>
      </c>
      <c r="F140" s="12">
        <f t="shared" si="9"/>
        <v>329</v>
      </c>
      <c r="G140" s="10">
        <v>110840000</v>
      </c>
      <c r="H140" s="3">
        <f t="shared" si="8"/>
        <v>0.81595092024539873</v>
      </c>
      <c r="I140" s="17">
        <v>90440000</v>
      </c>
      <c r="J140" s="10">
        <f t="shared" si="10"/>
        <v>20400000</v>
      </c>
      <c r="K140" s="14" t="s">
        <v>36</v>
      </c>
    </row>
    <row r="141" spans="1:11">
      <c r="A141" s="9" t="s">
        <v>236</v>
      </c>
      <c r="B141" s="9" t="s">
        <v>11</v>
      </c>
      <c r="C141" s="9" t="s">
        <v>327</v>
      </c>
      <c r="D141" s="13">
        <v>45328</v>
      </c>
      <c r="E141" s="13">
        <v>45655</v>
      </c>
      <c r="F141" s="12">
        <f t="shared" si="9"/>
        <v>327</v>
      </c>
      <c r="G141" s="10">
        <v>84410496</v>
      </c>
      <c r="H141" s="3">
        <f t="shared" si="8"/>
        <v>0.8703703743193264</v>
      </c>
      <c r="I141" s="17">
        <v>73468395</v>
      </c>
      <c r="J141" s="10">
        <f t="shared" si="10"/>
        <v>10942101</v>
      </c>
      <c r="K141" s="14" t="s">
        <v>407</v>
      </c>
    </row>
    <row r="142" spans="1:11">
      <c r="A142" s="9" t="s">
        <v>237</v>
      </c>
      <c r="B142" s="9" t="s">
        <v>11</v>
      </c>
      <c r="C142" s="9" t="s">
        <v>328</v>
      </c>
      <c r="D142" s="13">
        <v>45327</v>
      </c>
      <c r="E142" s="13">
        <v>45655</v>
      </c>
      <c r="F142" s="12">
        <f t="shared" si="9"/>
        <v>328</v>
      </c>
      <c r="G142" s="10">
        <v>71250000</v>
      </c>
      <c r="H142" s="3">
        <f t="shared" si="8"/>
        <v>0.93333333333333335</v>
      </c>
      <c r="I142" s="17">
        <v>66500000</v>
      </c>
      <c r="J142" s="10">
        <f t="shared" si="10"/>
        <v>4750000</v>
      </c>
      <c r="K142" s="14" t="s">
        <v>408</v>
      </c>
    </row>
    <row r="143" spans="1:11">
      <c r="A143" s="9" t="s">
        <v>238</v>
      </c>
      <c r="B143" s="9" t="s">
        <v>11</v>
      </c>
      <c r="C143" s="9" t="s">
        <v>329</v>
      </c>
      <c r="D143" s="13">
        <v>45328</v>
      </c>
      <c r="E143" s="13">
        <v>45656</v>
      </c>
      <c r="F143" s="12">
        <f t="shared" si="9"/>
        <v>328</v>
      </c>
      <c r="G143" s="10">
        <v>97734000</v>
      </c>
      <c r="H143" s="3">
        <f t="shared" si="8"/>
        <v>0.84126984468045918</v>
      </c>
      <c r="I143" s="17">
        <v>82220667</v>
      </c>
      <c r="J143" s="10">
        <f t="shared" si="10"/>
        <v>15513333</v>
      </c>
      <c r="K143" s="14" t="s">
        <v>409</v>
      </c>
    </row>
    <row r="144" spans="1:11">
      <c r="A144" s="9" t="s">
        <v>239</v>
      </c>
      <c r="B144" s="9" t="s">
        <v>11</v>
      </c>
      <c r="C144" s="9" t="s">
        <v>330</v>
      </c>
      <c r="D144" s="13">
        <v>45329</v>
      </c>
      <c r="E144" s="13">
        <v>45656</v>
      </c>
      <c r="F144" s="12">
        <f t="shared" si="9"/>
        <v>327</v>
      </c>
      <c r="G144" s="10">
        <v>75466667</v>
      </c>
      <c r="H144" s="3">
        <f t="shared" si="8"/>
        <v>0.82685512002272477</v>
      </c>
      <c r="I144" s="17">
        <v>62400000</v>
      </c>
      <c r="J144" s="10">
        <f t="shared" si="10"/>
        <v>13066667</v>
      </c>
      <c r="K144" s="14" t="s">
        <v>410</v>
      </c>
    </row>
    <row r="145" spans="1:11">
      <c r="A145" s="9" t="s">
        <v>240</v>
      </c>
      <c r="B145" s="9" t="s">
        <v>11</v>
      </c>
      <c r="C145" s="9" t="s">
        <v>331</v>
      </c>
      <c r="D145" s="13">
        <v>45341</v>
      </c>
      <c r="E145" s="13">
        <v>45610</v>
      </c>
      <c r="F145" s="12">
        <f t="shared" si="9"/>
        <v>269</v>
      </c>
      <c r="G145" s="10">
        <v>97734000</v>
      </c>
      <c r="H145" s="3">
        <f t="shared" si="8"/>
        <v>0.60952380952380958</v>
      </c>
      <c r="I145" s="17">
        <v>59571200</v>
      </c>
      <c r="J145" s="10">
        <f t="shared" si="10"/>
        <v>38162800</v>
      </c>
      <c r="K145" s="14" t="s">
        <v>411</v>
      </c>
    </row>
    <row r="146" spans="1:11">
      <c r="A146" s="9" t="s">
        <v>241</v>
      </c>
      <c r="B146" s="9" t="s">
        <v>11</v>
      </c>
      <c r="C146" s="9" t="s">
        <v>332</v>
      </c>
      <c r="D146" s="13">
        <v>45341</v>
      </c>
      <c r="E146" s="13">
        <v>45655</v>
      </c>
      <c r="F146" s="12">
        <f t="shared" si="9"/>
        <v>314</v>
      </c>
      <c r="G146" s="10">
        <v>80342400</v>
      </c>
      <c r="H146" s="3">
        <f t="shared" si="8"/>
        <v>0.77083333333333337</v>
      </c>
      <c r="I146" s="17">
        <v>61930600</v>
      </c>
      <c r="J146" s="10">
        <f t="shared" si="10"/>
        <v>18411800</v>
      </c>
      <c r="K146" s="14" t="s">
        <v>412</v>
      </c>
    </row>
    <row r="147" spans="1:11">
      <c r="A147" s="9" t="s">
        <v>242</v>
      </c>
      <c r="B147" s="9" t="s">
        <v>11</v>
      </c>
      <c r="C147" s="9" t="s">
        <v>333</v>
      </c>
      <c r="D147" s="13">
        <v>45330</v>
      </c>
      <c r="E147" s="13">
        <v>45656</v>
      </c>
      <c r="F147" s="12">
        <f t="shared" si="9"/>
        <v>326</v>
      </c>
      <c r="G147" s="10">
        <v>118143795</v>
      </c>
      <c r="H147" s="3">
        <f t="shared" si="8"/>
        <v>0.84727272388702257</v>
      </c>
      <c r="I147" s="17">
        <v>100100015</v>
      </c>
      <c r="J147" s="10">
        <f t="shared" si="10"/>
        <v>18043780</v>
      </c>
      <c r="K147" s="14" t="s">
        <v>413</v>
      </c>
    </row>
    <row r="148" spans="1:11">
      <c r="A148" s="9" t="s">
        <v>243</v>
      </c>
      <c r="B148" s="9" t="s">
        <v>11</v>
      </c>
      <c r="C148" s="9" t="s">
        <v>334</v>
      </c>
      <c r="D148" s="13">
        <v>45330</v>
      </c>
      <c r="E148" s="13">
        <v>45626</v>
      </c>
      <c r="F148" s="12">
        <f t="shared" si="9"/>
        <v>296</v>
      </c>
      <c r="G148" s="10">
        <v>142800000</v>
      </c>
      <c r="H148" s="3">
        <f t="shared" si="8"/>
        <v>0.54686274509803923</v>
      </c>
      <c r="I148" s="17">
        <v>78092000</v>
      </c>
      <c r="J148" s="10">
        <f t="shared" si="10"/>
        <v>64708000</v>
      </c>
      <c r="K148" s="14" t="s">
        <v>414</v>
      </c>
    </row>
    <row r="149" spans="1:11">
      <c r="A149" s="9" t="s">
        <v>244</v>
      </c>
      <c r="B149" s="9" t="s">
        <v>11</v>
      </c>
      <c r="C149" s="9" t="s">
        <v>335</v>
      </c>
      <c r="D149" s="13">
        <v>45334</v>
      </c>
      <c r="E149" s="13">
        <v>45656</v>
      </c>
      <c r="F149" s="12">
        <f t="shared" si="9"/>
        <v>322</v>
      </c>
      <c r="G149" s="10">
        <v>83809520</v>
      </c>
      <c r="H149" s="3">
        <f t="shared" si="8"/>
        <v>0.86333333015151503</v>
      </c>
      <c r="I149" s="17">
        <v>72355552</v>
      </c>
      <c r="J149" s="10">
        <f t="shared" si="10"/>
        <v>11453968</v>
      </c>
      <c r="K149" s="14" t="s">
        <v>415</v>
      </c>
    </row>
    <row r="150" spans="1:11">
      <c r="A150" s="9" t="s">
        <v>245</v>
      </c>
      <c r="B150" s="9" t="s">
        <v>11</v>
      </c>
      <c r="C150" s="9" t="s">
        <v>336</v>
      </c>
      <c r="D150" s="13">
        <v>45334</v>
      </c>
      <c r="E150" s="13">
        <v>45656</v>
      </c>
      <c r="F150" s="12">
        <f t="shared" si="9"/>
        <v>322</v>
      </c>
      <c r="G150" s="10">
        <v>83809520</v>
      </c>
      <c r="H150" s="3">
        <f t="shared" si="8"/>
        <v>0.86333333015151503</v>
      </c>
      <c r="I150" s="17">
        <v>72355552</v>
      </c>
      <c r="J150" s="10">
        <f t="shared" si="10"/>
        <v>11453968</v>
      </c>
      <c r="K150" s="14" t="s">
        <v>416</v>
      </c>
    </row>
    <row r="151" spans="1:11">
      <c r="A151" s="9" t="s">
        <v>246</v>
      </c>
      <c r="B151" s="9" t="s">
        <v>11</v>
      </c>
      <c r="C151" s="9" t="s">
        <v>337</v>
      </c>
      <c r="D151" s="13">
        <v>45336</v>
      </c>
      <c r="E151" s="13">
        <v>45656</v>
      </c>
      <c r="F151" s="12">
        <f t="shared" si="9"/>
        <v>320</v>
      </c>
      <c r="G151" s="10">
        <v>76000000</v>
      </c>
      <c r="H151" s="3">
        <f t="shared" si="8"/>
        <v>0.90175438157894738</v>
      </c>
      <c r="I151" s="17">
        <v>68533333</v>
      </c>
      <c r="J151" s="10">
        <f t="shared" si="10"/>
        <v>7466667</v>
      </c>
      <c r="K151" s="14" t="s">
        <v>417</v>
      </c>
    </row>
    <row r="152" spans="1:11">
      <c r="A152" s="9" t="s">
        <v>247</v>
      </c>
      <c r="B152" s="9" t="s">
        <v>11</v>
      </c>
      <c r="C152" s="9" t="s">
        <v>338</v>
      </c>
      <c r="D152" s="13">
        <v>45334</v>
      </c>
      <c r="E152" s="13">
        <v>45655</v>
      </c>
      <c r="F152" s="12">
        <f t="shared" si="9"/>
        <v>321</v>
      </c>
      <c r="G152" s="10">
        <v>69033061</v>
      </c>
      <c r="H152" s="3">
        <f t="shared" si="8"/>
        <v>0.90877192885884051</v>
      </c>
      <c r="I152" s="17">
        <v>62735308</v>
      </c>
      <c r="J152" s="10">
        <f t="shared" si="10"/>
        <v>6297753</v>
      </c>
      <c r="K152" s="14" t="s">
        <v>418</v>
      </c>
    </row>
    <row r="153" spans="1:11">
      <c r="A153" s="9" t="s">
        <v>248</v>
      </c>
      <c r="B153" s="9" t="s">
        <v>11</v>
      </c>
      <c r="C153" s="9" t="s">
        <v>339</v>
      </c>
      <c r="D153" s="13">
        <v>45358</v>
      </c>
      <c r="E153" s="13">
        <v>45656</v>
      </c>
      <c r="F153" s="12">
        <f t="shared" si="9"/>
        <v>298</v>
      </c>
      <c r="G153" s="10">
        <v>99960000</v>
      </c>
      <c r="H153" s="3">
        <f t="shared" si="8"/>
        <v>0.79591836734693877</v>
      </c>
      <c r="I153" s="17">
        <v>79560000</v>
      </c>
      <c r="J153" s="10">
        <f t="shared" si="10"/>
        <v>20400000</v>
      </c>
      <c r="K153" s="14" t="s">
        <v>419</v>
      </c>
    </row>
    <row r="154" spans="1:11">
      <c r="A154" s="9" t="s">
        <v>249</v>
      </c>
      <c r="B154" s="9" t="s">
        <v>11</v>
      </c>
      <c r="C154" s="9" t="s">
        <v>340</v>
      </c>
      <c r="D154" s="13">
        <v>45306</v>
      </c>
      <c r="E154" s="13">
        <v>45656</v>
      </c>
      <c r="F154" s="12">
        <f t="shared" si="9"/>
        <v>350</v>
      </c>
      <c r="G154" s="10">
        <v>104424833</v>
      </c>
      <c r="H154" s="3">
        <f t="shared" si="8"/>
        <v>0.73142857695544505</v>
      </c>
      <c r="I154" s="17">
        <v>76379307</v>
      </c>
      <c r="J154" s="10">
        <f t="shared" si="10"/>
        <v>28045526</v>
      </c>
      <c r="K154" s="14" t="s">
        <v>502</v>
      </c>
    </row>
    <row r="155" spans="1:11">
      <c r="A155" s="9" t="s">
        <v>250</v>
      </c>
      <c r="B155" s="9" t="s">
        <v>11</v>
      </c>
      <c r="C155" s="9" t="s">
        <v>341</v>
      </c>
      <c r="D155" s="13">
        <v>45343</v>
      </c>
      <c r="E155" s="13">
        <v>45655</v>
      </c>
      <c r="F155" s="12">
        <f t="shared" si="9"/>
        <v>312</v>
      </c>
      <c r="G155" s="10">
        <v>95814000</v>
      </c>
      <c r="H155" s="3">
        <f t="shared" si="8"/>
        <v>0.9259259294048886</v>
      </c>
      <c r="I155" s="17">
        <v>88716667</v>
      </c>
      <c r="J155" s="10">
        <f t="shared" si="10"/>
        <v>7097333</v>
      </c>
      <c r="K155" s="14" t="s">
        <v>420</v>
      </c>
    </row>
    <row r="156" spans="1:11">
      <c r="A156" s="9" t="s">
        <v>251</v>
      </c>
      <c r="B156" s="9" t="s">
        <v>11</v>
      </c>
      <c r="C156" s="9" t="s">
        <v>342</v>
      </c>
      <c r="D156" s="13">
        <v>45334</v>
      </c>
      <c r="E156" s="13">
        <v>45656</v>
      </c>
      <c r="F156" s="12">
        <f t="shared" si="9"/>
        <v>322</v>
      </c>
      <c r="G156" s="10">
        <v>81295234.400000006</v>
      </c>
      <c r="H156" s="3">
        <f t="shared" si="8"/>
        <v>0.89003436430217109</v>
      </c>
      <c r="I156" s="17">
        <v>72355552.269999996</v>
      </c>
      <c r="J156" s="10">
        <f t="shared" si="10"/>
        <v>8939682.1300000101</v>
      </c>
      <c r="K156" s="14" t="s">
        <v>421</v>
      </c>
    </row>
    <row r="157" spans="1:11">
      <c r="A157" s="9" t="s">
        <v>252</v>
      </c>
      <c r="B157" s="9" t="s">
        <v>11</v>
      </c>
      <c r="C157" s="9" t="s">
        <v>343</v>
      </c>
      <c r="D157" s="13">
        <v>45342</v>
      </c>
      <c r="E157" s="13">
        <v>45656</v>
      </c>
      <c r="F157" s="12">
        <f t="shared" si="9"/>
        <v>314</v>
      </c>
      <c r="G157" s="10">
        <v>94246533</v>
      </c>
      <c r="H157" s="3">
        <f t="shared" si="8"/>
        <v>0.87762238426319616</v>
      </c>
      <c r="I157" s="17">
        <v>82712867</v>
      </c>
      <c r="J157" s="10">
        <f t="shared" si="10"/>
        <v>11533666</v>
      </c>
      <c r="K157" s="14" t="s">
        <v>422</v>
      </c>
    </row>
    <row r="158" spans="1:11">
      <c r="A158" s="9" t="s">
        <v>253</v>
      </c>
      <c r="B158" s="9" t="s">
        <v>11</v>
      </c>
      <c r="C158" s="9" t="s">
        <v>344</v>
      </c>
      <c r="D158" s="13">
        <v>45342</v>
      </c>
      <c r="E158" s="13">
        <v>45656</v>
      </c>
      <c r="F158" s="12">
        <f t="shared" si="9"/>
        <v>314</v>
      </c>
      <c r="G158" s="10">
        <v>92606800</v>
      </c>
      <c r="H158" s="3">
        <f t="shared" si="8"/>
        <v>0.8776223776223776</v>
      </c>
      <c r="I158" s="17">
        <v>81273800</v>
      </c>
      <c r="J158" s="10">
        <f t="shared" si="10"/>
        <v>11333000</v>
      </c>
      <c r="K158" s="14" t="s">
        <v>423</v>
      </c>
    </row>
    <row r="159" spans="1:11">
      <c r="A159" s="9" t="s">
        <v>254</v>
      </c>
      <c r="B159" s="9" t="s">
        <v>11</v>
      </c>
      <c r="C159" s="9" t="s">
        <v>345</v>
      </c>
      <c r="D159" s="13">
        <v>45335</v>
      </c>
      <c r="E159" s="13">
        <v>45656</v>
      </c>
      <c r="F159" s="12">
        <f t="shared" si="9"/>
        <v>321</v>
      </c>
      <c r="G159" s="10">
        <v>30227965</v>
      </c>
      <c r="H159" s="3">
        <f t="shared" si="8"/>
        <v>0.8</v>
      </c>
      <c r="I159" s="17">
        <v>24182372</v>
      </c>
      <c r="J159" s="10">
        <f t="shared" si="10"/>
        <v>6045593</v>
      </c>
      <c r="K159" s="14" t="s">
        <v>424</v>
      </c>
    </row>
    <row r="160" spans="1:11">
      <c r="A160" s="9" t="s">
        <v>255</v>
      </c>
      <c r="B160" s="9" t="s">
        <v>11</v>
      </c>
      <c r="C160" s="9" t="s">
        <v>346</v>
      </c>
      <c r="D160" s="13">
        <v>45338</v>
      </c>
      <c r="E160" s="13">
        <v>45656</v>
      </c>
      <c r="F160" s="12">
        <f t="shared" si="9"/>
        <v>318</v>
      </c>
      <c r="G160" s="10">
        <v>33873000</v>
      </c>
      <c r="H160" s="3">
        <f t="shared" si="8"/>
        <v>0.80952380952380953</v>
      </c>
      <c r="I160" s="17">
        <v>27421000</v>
      </c>
      <c r="J160" s="10">
        <f t="shared" si="10"/>
        <v>6452000</v>
      </c>
      <c r="K160" s="14" t="s">
        <v>425</v>
      </c>
    </row>
    <row r="161" spans="1:11">
      <c r="A161" s="9" t="s">
        <v>256</v>
      </c>
      <c r="B161" s="9" t="s">
        <v>11</v>
      </c>
      <c r="C161" s="9" t="s">
        <v>347</v>
      </c>
      <c r="D161" s="13">
        <v>45342</v>
      </c>
      <c r="E161" s="13">
        <v>45656</v>
      </c>
      <c r="F161" s="12">
        <f t="shared" si="9"/>
        <v>314</v>
      </c>
      <c r="G161" s="10">
        <v>107100000</v>
      </c>
      <c r="H161" s="3">
        <f t="shared" si="8"/>
        <v>0.92962962651727354</v>
      </c>
      <c r="I161" s="17">
        <v>99563333</v>
      </c>
      <c r="J161" s="10">
        <f t="shared" si="10"/>
        <v>7536667</v>
      </c>
      <c r="K161" s="14" t="s">
        <v>426</v>
      </c>
    </row>
    <row r="162" spans="1:11">
      <c r="A162" s="9" t="s">
        <v>257</v>
      </c>
      <c r="B162" s="9" t="s">
        <v>11</v>
      </c>
      <c r="C162" s="9" t="s">
        <v>348</v>
      </c>
      <c r="D162" s="13">
        <v>45344</v>
      </c>
      <c r="E162" s="13">
        <v>45656</v>
      </c>
      <c r="F162" s="12">
        <f t="shared" si="9"/>
        <v>312</v>
      </c>
      <c r="G162" s="10">
        <v>96686800</v>
      </c>
      <c r="H162" s="3">
        <f t="shared" si="8"/>
        <v>0.84865565930406217</v>
      </c>
      <c r="I162" s="17">
        <v>82053800</v>
      </c>
      <c r="J162" s="10">
        <f t="shared" si="10"/>
        <v>14633000</v>
      </c>
      <c r="K162" s="14" t="s">
        <v>427</v>
      </c>
    </row>
    <row r="163" spans="1:11">
      <c r="A163" s="9" t="s">
        <v>258</v>
      </c>
      <c r="B163" s="9" t="s">
        <v>11</v>
      </c>
      <c r="C163" s="9" t="s">
        <v>349</v>
      </c>
      <c r="D163" s="13">
        <v>45348</v>
      </c>
      <c r="E163" s="13">
        <v>45656</v>
      </c>
      <c r="F163" s="12">
        <f t="shared" si="9"/>
        <v>308</v>
      </c>
      <c r="G163" s="10">
        <v>88130967</v>
      </c>
      <c r="H163" s="3">
        <f t="shared" si="8"/>
        <v>0.93293730681520837</v>
      </c>
      <c r="I163" s="17">
        <v>82220667</v>
      </c>
      <c r="J163" s="10">
        <f t="shared" si="10"/>
        <v>5910300</v>
      </c>
      <c r="K163" s="14" t="s">
        <v>428</v>
      </c>
    </row>
    <row r="164" spans="1:11">
      <c r="A164" s="9" t="s">
        <v>259</v>
      </c>
      <c r="B164" s="9" t="s">
        <v>11</v>
      </c>
      <c r="C164" s="9" t="s">
        <v>350</v>
      </c>
      <c r="D164" s="13">
        <v>45369</v>
      </c>
      <c r="E164" s="13">
        <v>45656</v>
      </c>
      <c r="F164" s="12">
        <f t="shared" si="9"/>
        <v>287</v>
      </c>
      <c r="G164" s="10">
        <v>91895997</v>
      </c>
      <c r="H164" s="3">
        <f t="shared" si="8"/>
        <v>0.76587304450268923</v>
      </c>
      <c r="I164" s="17">
        <v>70380667</v>
      </c>
      <c r="J164" s="10">
        <f t="shared" si="10"/>
        <v>21515330</v>
      </c>
      <c r="K164" s="14" t="s">
        <v>429</v>
      </c>
    </row>
    <row r="165" spans="1:11">
      <c r="A165" s="9" t="s">
        <v>260</v>
      </c>
      <c r="B165" s="9" t="s">
        <v>11</v>
      </c>
      <c r="C165" s="9" t="s">
        <v>351</v>
      </c>
      <c r="D165" s="13">
        <v>45358</v>
      </c>
      <c r="E165" s="13">
        <v>45746</v>
      </c>
      <c r="F165" s="12">
        <f t="shared" si="9"/>
        <v>388</v>
      </c>
      <c r="G165" s="10">
        <v>3794737294</v>
      </c>
      <c r="H165" s="3">
        <f t="shared" si="8"/>
        <v>0.85423273335031558</v>
      </c>
      <c r="I165" s="17">
        <v>3241588811</v>
      </c>
      <c r="J165" s="10">
        <f t="shared" si="10"/>
        <v>553148483</v>
      </c>
      <c r="K165" s="14" t="s">
        <v>430</v>
      </c>
    </row>
    <row r="166" spans="1:11">
      <c r="A166" s="9" t="s">
        <v>261</v>
      </c>
      <c r="B166" s="9" t="s">
        <v>11</v>
      </c>
      <c r="C166" s="9" t="s">
        <v>352</v>
      </c>
      <c r="D166" s="13">
        <v>45373</v>
      </c>
      <c r="E166" s="13">
        <v>45655</v>
      </c>
      <c r="F166" s="12">
        <f t="shared" si="9"/>
        <v>282</v>
      </c>
      <c r="G166" s="10">
        <v>66775000</v>
      </c>
      <c r="H166" s="3">
        <f t="shared" si="8"/>
        <v>0.91250000748783222</v>
      </c>
      <c r="I166" s="17">
        <v>60932188</v>
      </c>
      <c r="J166" s="10">
        <f t="shared" si="10"/>
        <v>5842812</v>
      </c>
      <c r="K166" s="14" t="s">
        <v>431</v>
      </c>
    </row>
    <row r="167" spans="1:11">
      <c r="A167" s="9" t="s">
        <v>262</v>
      </c>
      <c r="B167" s="9" t="s">
        <v>11</v>
      </c>
      <c r="C167" s="9" t="s">
        <v>353</v>
      </c>
      <c r="D167" s="13">
        <v>45386</v>
      </c>
      <c r="E167" s="13">
        <v>45656</v>
      </c>
      <c r="F167" s="12">
        <f t="shared" si="9"/>
        <v>270</v>
      </c>
      <c r="G167" s="10">
        <v>26512320</v>
      </c>
      <c r="H167" s="3">
        <f t="shared" si="8"/>
        <v>0.86250000000000004</v>
      </c>
      <c r="I167" s="17">
        <v>22866876</v>
      </c>
      <c r="J167" s="10">
        <f t="shared" si="10"/>
        <v>3645444</v>
      </c>
      <c r="K167" s="14" t="s">
        <v>432</v>
      </c>
    </row>
    <row r="168" spans="1:11">
      <c r="A168" s="9" t="s">
        <v>30</v>
      </c>
      <c r="B168" s="9" t="s">
        <v>11</v>
      </c>
      <c r="C168" s="9" t="s">
        <v>33</v>
      </c>
      <c r="D168" s="13">
        <v>45383</v>
      </c>
      <c r="E168" s="13">
        <v>45656</v>
      </c>
      <c r="F168" s="12">
        <f t="shared" si="9"/>
        <v>273</v>
      </c>
      <c r="G168" s="10">
        <v>61533333</v>
      </c>
      <c r="H168" s="3">
        <f t="shared" si="8"/>
        <v>0.65845071320937543</v>
      </c>
      <c r="I168" s="17">
        <v>40516667</v>
      </c>
      <c r="J168" s="10">
        <f t="shared" si="10"/>
        <v>21016666</v>
      </c>
      <c r="K168" s="14" t="s">
        <v>433</v>
      </c>
    </row>
    <row r="169" spans="1:11">
      <c r="A169" s="9" t="s">
        <v>263</v>
      </c>
      <c r="B169" s="9" t="s">
        <v>11</v>
      </c>
      <c r="C169" s="9" t="s">
        <v>354</v>
      </c>
      <c r="D169" s="13">
        <v>45397</v>
      </c>
      <c r="E169" s="13">
        <v>45656</v>
      </c>
      <c r="F169" s="12">
        <f t="shared" si="9"/>
        <v>259</v>
      </c>
      <c r="G169" s="10">
        <v>23677901</v>
      </c>
      <c r="H169" s="3">
        <f t="shared" si="8"/>
        <v>0.73684212971411611</v>
      </c>
      <c r="I169" s="17">
        <v>17446875</v>
      </c>
      <c r="J169" s="10">
        <f t="shared" si="10"/>
        <v>6231026</v>
      </c>
      <c r="K169" s="14" t="s">
        <v>434</v>
      </c>
    </row>
    <row r="170" spans="1:11">
      <c r="A170" s="9" t="s">
        <v>264</v>
      </c>
      <c r="B170" s="9" t="s">
        <v>11</v>
      </c>
      <c r="C170" s="9" t="s">
        <v>355</v>
      </c>
      <c r="D170" s="13">
        <v>45408</v>
      </c>
      <c r="E170" s="13">
        <v>45656</v>
      </c>
      <c r="F170" s="12">
        <f t="shared" si="9"/>
        <v>248</v>
      </c>
      <c r="G170" s="10">
        <v>71400000</v>
      </c>
      <c r="H170" s="3">
        <f t="shared" si="8"/>
        <v>0.88095238095238093</v>
      </c>
      <c r="I170" s="17">
        <v>62900000</v>
      </c>
      <c r="J170" s="10">
        <f t="shared" si="10"/>
        <v>8500000</v>
      </c>
      <c r="K170" s="14" t="s">
        <v>435</v>
      </c>
    </row>
    <row r="171" spans="1:11">
      <c r="A171" s="9" t="s">
        <v>31</v>
      </c>
      <c r="B171" s="9" t="s">
        <v>11</v>
      </c>
      <c r="C171" s="9" t="s">
        <v>34</v>
      </c>
      <c r="D171" s="13">
        <v>45421</v>
      </c>
      <c r="E171" s="13">
        <v>45649</v>
      </c>
      <c r="F171" s="12">
        <f t="shared" si="9"/>
        <v>228</v>
      </c>
      <c r="G171" s="10">
        <v>68680000</v>
      </c>
      <c r="H171" s="3">
        <f t="shared" ref="H171:H212" si="11">I171/G171</f>
        <v>0.85148514851485146</v>
      </c>
      <c r="I171" s="17">
        <v>58480000</v>
      </c>
      <c r="J171" s="10">
        <f t="shared" si="10"/>
        <v>10200000</v>
      </c>
      <c r="K171" s="14" t="s">
        <v>37</v>
      </c>
    </row>
    <row r="172" spans="1:11">
      <c r="A172" s="9" t="s">
        <v>265</v>
      </c>
      <c r="B172" s="9" t="s">
        <v>11</v>
      </c>
      <c r="C172" s="9" t="s">
        <v>24</v>
      </c>
      <c r="D172" s="13">
        <v>45433</v>
      </c>
      <c r="E172" s="13">
        <v>45656</v>
      </c>
      <c r="F172" s="12">
        <f t="shared" si="9"/>
        <v>223</v>
      </c>
      <c r="G172" s="10">
        <v>42000000</v>
      </c>
      <c r="H172" s="3">
        <f t="shared" si="11"/>
        <v>0.72222221428571431</v>
      </c>
      <c r="I172" s="17">
        <v>30333333</v>
      </c>
      <c r="J172" s="10">
        <f t="shared" si="10"/>
        <v>11666667</v>
      </c>
      <c r="K172" s="14" t="s">
        <v>436</v>
      </c>
    </row>
    <row r="173" spans="1:11">
      <c r="A173" s="9" t="s">
        <v>266</v>
      </c>
      <c r="B173" s="9" t="s">
        <v>11</v>
      </c>
      <c r="C173" s="9" t="s">
        <v>356</v>
      </c>
      <c r="D173" s="13">
        <v>45435</v>
      </c>
      <c r="E173" s="13">
        <v>45656</v>
      </c>
      <c r="F173" s="12">
        <f t="shared" si="9"/>
        <v>221</v>
      </c>
      <c r="G173" s="10">
        <v>62333333</v>
      </c>
      <c r="H173" s="3">
        <f t="shared" si="11"/>
        <v>0.71537320168648766</v>
      </c>
      <c r="I173" s="17">
        <v>44591596</v>
      </c>
      <c r="J173" s="10">
        <f t="shared" si="10"/>
        <v>17741737</v>
      </c>
      <c r="K173" s="14" t="s">
        <v>437</v>
      </c>
    </row>
    <row r="174" spans="1:11">
      <c r="A174" s="9" t="s">
        <v>267</v>
      </c>
      <c r="B174" s="9" t="s">
        <v>11</v>
      </c>
      <c r="C174" s="9" t="s">
        <v>357</v>
      </c>
      <c r="D174" s="13">
        <v>45447</v>
      </c>
      <c r="E174" s="13">
        <v>45656</v>
      </c>
      <c r="F174" s="12">
        <f t="shared" si="9"/>
        <v>209</v>
      </c>
      <c r="G174" s="10">
        <v>36000000</v>
      </c>
      <c r="H174" s="3">
        <f t="shared" si="11"/>
        <v>0.81666666666666665</v>
      </c>
      <c r="I174" s="17">
        <v>29400000</v>
      </c>
      <c r="J174" s="10">
        <f t="shared" si="10"/>
        <v>6600000</v>
      </c>
      <c r="K174" s="14" t="s">
        <v>438</v>
      </c>
    </row>
    <row r="175" spans="1:11">
      <c r="A175" s="9" t="s">
        <v>268</v>
      </c>
      <c r="B175" s="9" t="s">
        <v>11</v>
      </c>
      <c r="C175" s="9" t="s">
        <v>358</v>
      </c>
      <c r="D175" s="13">
        <v>45441</v>
      </c>
      <c r="E175" s="13">
        <v>45747</v>
      </c>
      <c r="F175" s="12">
        <f t="shared" si="9"/>
        <v>306</v>
      </c>
      <c r="G175" s="10">
        <v>245880000</v>
      </c>
      <c r="H175" s="3">
        <f t="shared" si="11"/>
        <v>0.9354755409142671</v>
      </c>
      <c r="I175" s="17">
        <v>230014726</v>
      </c>
      <c r="J175" s="10">
        <f t="shared" si="10"/>
        <v>15865274</v>
      </c>
      <c r="K175" s="14" t="s">
        <v>439</v>
      </c>
    </row>
    <row r="176" spans="1:11">
      <c r="A176" s="9" t="s">
        <v>32</v>
      </c>
      <c r="B176" s="9" t="s">
        <v>11</v>
      </c>
      <c r="C176" s="9" t="s">
        <v>35</v>
      </c>
      <c r="D176" s="13">
        <v>45447</v>
      </c>
      <c r="E176" s="13">
        <v>45656</v>
      </c>
      <c r="F176" s="12">
        <f t="shared" si="9"/>
        <v>209</v>
      </c>
      <c r="G176" s="10">
        <v>56411271</v>
      </c>
      <c r="H176" s="3">
        <f t="shared" si="11"/>
        <v>0.12857143388951475</v>
      </c>
      <c r="I176" s="17">
        <v>7252878</v>
      </c>
      <c r="J176" s="10">
        <f t="shared" si="10"/>
        <v>49158393</v>
      </c>
      <c r="K176" s="14" t="s">
        <v>38</v>
      </c>
    </row>
    <row r="177" spans="1:11">
      <c r="A177" s="9" t="s">
        <v>269</v>
      </c>
      <c r="B177" s="9" t="s">
        <v>11</v>
      </c>
      <c r="C177" s="9" t="s">
        <v>359</v>
      </c>
      <c r="D177" s="13">
        <v>45454</v>
      </c>
      <c r="E177" s="13">
        <v>45656</v>
      </c>
      <c r="F177" s="12">
        <f t="shared" si="9"/>
        <v>202</v>
      </c>
      <c r="G177" s="10">
        <v>54652000</v>
      </c>
      <c r="H177" s="3">
        <f t="shared" si="11"/>
        <v>0.75</v>
      </c>
      <c r="I177" s="10">
        <v>40989000</v>
      </c>
      <c r="J177" s="10">
        <f t="shared" si="10"/>
        <v>13663000</v>
      </c>
      <c r="K177" s="14" t="s">
        <v>440</v>
      </c>
    </row>
    <row r="178" spans="1:11">
      <c r="A178" s="9" t="s">
        <v>270</v>
      </c>
      <c r="B178" s="9" t="s">
        <v>13</v>
      </c>
      <c r="C178" s="9" t="s">
        <v>360</v>
      </c>
      <c r="D178" s="13">
        <v>45461</v>
      </c>
      <c r="E178" s="13">
        <v>45746</v>
      </c>
      <c r="F178" s="12">
        <f t="shared" si="9"/>
        <v>285</v>
      </c>
      <c r="G178" s="10">
        <v>5497119906</v>
      </c>
      <c r="H178" s="3">
        <f t="shared" si="11"/>
        <v>0.7621382455978758</v>
      </c>
      <c r="I178" s="17">
        <v>4189565321</v>
      </c>
      <c r="J178" s="10">
        <f t="shared" si="10"/>
        <v>1307554585</v>
      </c>
      <c r="K178" s="14" t="s">
        <v>441</v>
      </c>
    </row>
    <row r="179" spans="1:11">
      <c r="A179" s="9" t="s">
        <v>271</v>
      </c>
      <c r="B179" s="9" t="s">
        <v>11</v>
      </c>
      <c r="C179" s="9" t="s">
        <v>361</v>
      </c>
      <c r="D179" s="13">
        <v>45470</v>
      </c>
      <c r="E179" s="13">
        <v>45654</v>
      </c>
      <c r="F179" s="12">
        <f t="shared" si="9"/>
        <v>184</v>
      </c>
      <c r="G179" s="10">
        <v>37500000</v>
      </c>
      <c r="H179" s="3">
        <f t="shared" si="11"/>
        <v>0.62666666666666671</v>
      </c>
      <c r="I179" s="17">
        <v>23500000</v>
      </c>
      <c r="J179" s="10">
        <f t="shared" si="10"/>
        <v>14000000</v>
      </c>
      <c r="K179" s="14" t="s">
        <v>442</v>
      </c>
    </row>
    <row r="180" spans="1:11">
      <c r="A180" s="9" t="s">
        <v>272</v>
      </c>
      <c r="B180" s="9" t="s">
        <v>11</v>
      </c>
      <c r="C180" s="9" t="s">
        <v>359</v>
      </c>
      <c r="D180" s="13">
        <v>45464</v>
      </c>
      <c r="E180" s="13">
        <v>45656</v>
      </c>
      <c r="F180" s="12">
        <f t="shared" si="9"/>
        <v>192</v>
      </c>
      <c r="G180" s="10">
        <v>40989000</v>
      </c>
      <c r="H180" s="3">
        <f t="shared" si="11"/>
        <v>0.46666666666666667</v>
      </c>
      <c r="I180" s="17">
        <v>19128200</v>
      </c>
      <c r="J180" s="10">
        <f t="shared" si="10"/>
        <v>21860800</v>
      </c>
      <c r="K180" s="14" t="s">
        <v>443</v>
      </c>
    </row>
    <row r="181" spans="1:11">
      <c r="A181" s="9" t="s">
        <v>273</v>
      </c>
      <c r="B181" s="9" t="s">
        <v>13</v>
      </c>
      <c r="C181" s="9" t="s">
        <v>362</v>
      </c>
      <c r="D181" s="13">
        <v>45467</v>
      </c>
      <c r="E181" s="13">
        <v>45641</v>
      </c>
      <c r="F181" s="12">
        <f t="shared" si="9"/>
        <v>174</v>
      </c>
      <c r="G181" s="10">
        <v>5000000000</v>
      </c>
      <c r="H181" s="3">
        <f t="shared" si="11"/>
        <v>0.3</v>
      </c>
      <c r="I181" s="17">
        <v>1500000000</v>
      </c>
      <c r="J181" s="10">
        <f t="shared" si="10"/>
        <v>3500000000</v>
      </c>
      <c r="K181" s="14" t="s">
        <v>444</v>
      </c>
    </row>
    <row r="182" spans="1:11">
      <c r="A182" s="9" t="s">
        <v>274</v>
      </c>
      <c r="B182" s="9" t="s">
        <v>11</v>
      </c>
      <c r="C182" s="9" t="s">
        <v>363</v>
      </c>
      <c r="D182" s="13">
        <v>45467</v>
      </c>
      <c r="E182" s="13">
        <v>45656</v>
      </c>
      <c r="F182" s="12">
        <f t="shared" si="9"/>
        <v>189</v>
      </c>
      <c r="G182" s="10">
        <v>17400000</v>
      </c>
      <c r="H182" s="3">
        <f t="shared" si="11"/>
        <v>0.84666666666666668</v>
      </c>
      <c r="I182" s="17">
        <v>14732000</v>
      </c>
      <c r="J182" s="10">
        <f t="shared" si="10"/>
        <v>2668000</v>
      </c>
      <c r="K182" s="14" t="s">
        <v>509</v>
      </c>
    </row>
    <row r="183" spans="1:11">
      <c r="A183" s="9" t="s">
        <v>275</v>
      </c>
      <c r="B183" s="9" t="s">
        <v>11</v>
      </c>
      <c r="C183" s="9" t="s">
        <v>364</v>
      </c>
      <c r="D183" s="13">
        <v>45469</v>
      </c>
      <c r="E183" s="13">
        <v>45641</v>
      </c>
      <c r="F183" s="12">
        <f t="shared" si="9"/>
        <v>172</v>
      </c>
      <c r="G183" s="10">
        <v>1016719162</v>
      </c>
      <c r="H183" s="3">
        <f t="shared" si="11"/>
        <v>0.81812950329739142</v>
      </c>
      <c r="I183" s="17">
        <v>831807943</v>
      </c>
      <c r="J183" s="10">
        <f t="shared" si="10"/>
        <v>184911219</v>
      </c>
      <c r="K183" s="14" t="s">
        <v>505</v>
      </c>
    </row>
    <row r="184" spans="1:11">
      <c r="A184" s="9" t="s">
        <v>276</v>
      </c>
      <c r="B184" s="9" t="s">
        <v>11</v>
      </c>
      <c r="C184" s="9" t="s">
        <v>365</v>
      </c>
      <c r="D184" s="13">
        <v>45517</v>
      </c>
      <c r="E184" s="13">
        <v>45656</v>
      </c>
      <c r="F184" s="12">
        <f t="shared" si="9"/>
        <v>139</v>
      </c>
      <c r="G184" s="10">
        <v>44493333</v>
      </c>
      <c r="H184" s="3">
        <f t="shared" si="11"/>
        <v>0.3380281715465101</v>
      </c>
      <c r="I184" s="17">
        <v>15040000</v>
      </c>
      <c r="J184" s="10">
        <f t="shared" si="10"/>
        <v>29453333</v>
      </c>
      <c r="K184" s="15" t="s">
        <v>508</v>
      </c>
    </row>
    <row r="185" spans="1:11">
      <c r="A185" s="9" t="s">
        <v>277</v>
      </c>
      <c r="B185" s="9" t="s">
        <v>11</v>
      </c>
      <c r="C185" s="9" t="s">
        <v>34</v>
      </c>
      <c r="D185" s="13">
        <v>45485</v>
      </c>
      <c r="E185" s="13">
        <v>45656</v>
      </c>
      <c r="F185" s="12">
        <f t="shared" si="9"/>
        <v>171</v>
      </c>
      <c r="G185" s="10">
        <v>50773333</v>
      </c>
      <c r="H185" s="3">
        <f t="shared" si="11"/>
        <v>0.80147058693192352</v>
      </c>
      <c r="I185" s="17">
        <v>40693333</v>
      </c>
      <c r="J185" s="10">
        <f t="shared" si="10"/>
        <v>10080000</v>
      </c>
      <c r="K185" s="14" t="s">
        <v>445</v>
      </c>
    </row>
    <row r="186" spans="1:11">
      <c r="A186" s="9" t="s">
        <v>278</v>
      </c>
      <c r="B186" s="9" t="s">
        <v>11</v>
      </c>
      <c r="C186" s="9" t="s">
        <v>366</v>
      </c>
      <c r="D186" s="13">
        <v>45485</v>
      </c>
      <c r="E186" s="13">
        <v>45656</v>
      </c>
      <c r="F186" s="12">
        <f t="shared" si="9"/>
        <v>171</v>
      </c>
      <c r="G186" s="10">
        <v>43911000</v>
      </c>
      <c r="H186" s="3">
        <f t="shared" si="11"/>
        <v>0.80740741499851976</v>
      </c>
      <c r="I186" s="17">
        <v>35454067</v>
      </c>
      <c r="J186" s="10">
        <f t="shared" si="10"/>
        <v>8456933</v>
      </c>
      <c r="K186" s="14" t="s">
        <v>446</v>
      </c>
    </row>
    <row r="187" spans="1:11">
      <c r="A187" s="9" t="s">
        <v>279</v>
      </c>
      <c r="B187" s="9" t="s">
        <v>11</v>
      </c>
      <c r="C187" s="9" t="s">
        <v>367</v>
      </c>
      <c r="D187" s="13">
        <v>45524</v>
      </c>
      <c r="E187" s="13">
        <v>45645</v>
      </c>
      <c r="F187" s="12">
        <f t="shared" si="9"/>
        <v>121</v>
      </c>
      <c r="G187" s="10">
        <v>40492367</v>
      </c>
      <c r="H187" s="3">
        <f t="shared" si="11"/>
        <v>0.38317757517114276</v>
      </c>
      <c r="I187" s="17">
        <v>15515767</v>
      </c>
      <c r="J187" s="10">
        <f t="shared" si="10"/>
        <v>24976600</v>
      </c>
      <c r="K187" s="14" t="s">
        <v>447</v>
      </c>
    </row>
    <row r="188" spans="1:11">
      <c r="A188" s="9" t="s">
        <v>280</v>
      </c>
      <c r="B188" s="9" t="s">
        <v>11</v>
      </c>
      <c r="C188" s="9" t="s">
        <v>28</v>
      </c>
      <c r="D188" s="13">
        <v>45526</v>
      </c>
      <c r="E188" s="13">
        <v>45639</v>
      </c>
      <c r="F188" s="12">
        <f t="shared" si="9"/>
        <v>113</v>
      </c>
      <c r="G188" s="10">
        <v>19868805</v>
      </c>
      <c r="H188" s="3">
        <f t="shared" si="11"/>
        <v>0.52000002013206126</v>
      </c>
      <c r="I188" s="17">
        <v>10331779</v>
      </c>
      <c r="J188" s="10">
        <f t="shared" si="10"/>
        <v>9537026</v>
      </c>
      <c r="K188" s="14" t="s">
        <v>448</v>
      </c>
    </row>
    <row r="189" spans="1:11">
      <c r="A189" s="9" t="s">
        <v>281</v>
      </c>
      <c r="B189" s="9" t="s">
        <v>11</v>
      </c>
      <c r="C189" s="9" t="s">
        <v>14</v>
      </c>
      <c r="D189" s="13">
        <v>45525</v>
      </c>
      <c r="E189" s="13">
        <v>45638</v>
      </c>
      <c r="F189" s="12">
        <f t="shared" si="9"/>
        <v>113</v>
      </c>
      <c r="G189" s="10">
        <v>10571635</v>
      </c>
      <c r="H189" s="3">
        <f t="shared" si="11"/>
        <v>0.53333330180241756</v>
      </c>
      <c r="I189" s="17">
        <v>5638205</v>
      </c>
      <c r="J189" s="10">
        <f t="shared" si="10"/>
        <v>4933430</v>
      </c>
      <c r="K189" s="14" t="s">
        <v>449</v>
      </c>
    </row>
    <row r="190" spans="1:11">
      <c r="A190" s="9" t="s">
        <v>282</v>
      </c>
      <c r="B190" s="9" t="s">
        <v>11</v>
      </c>
      <c r="C190" s="9" t="s">
        <v>368</v>
      </c>
      <c r="D190" s="13">
        <v>45531</v>
      </c>
      <c r="E190" s="13">
        <v>45656</v>
      </c>
      <c r="F190" s="12">
        <f t="shared" si="9"/>
        <v>125</v>
      </c>
      <c r="G190" s="10">
        <v>34133333</v>
      </c>
      <c r="H190" s="3">
        <f t="shared" si="11"/>
        <v>0.26562501235961927</v>
      </c>
      <c r="I190" s="17">
        <v>9066667</v>
      </c>
      <c r="J190" s="10">
        <f t="shared" si="10"/>
        <v>25066666</v>
      </c>
      <c r="K190" s="14" t="s">
        <v>450</v>
      </c>
    </row>
    <row r="191" spans="1:11">
      <c r="A191" s="9" t="s">
        <v>283</v>
      </c>
      <c r="B191" s="9" t="s">
        <v>11</v>
      </c>
      <c r="C191" s="9" t="s">
        <v>369</v>
      </c>
      <c r="D191" s="13">
        <v>45540</v>
      </c>
      <c r="E191" s="13">
        <v>45652</v>
      </c>
      <c r="F191" s="12">
        <f t="shared" si="9"/>
        <v>112</v>
      </c>
      <c r="G191" s="10">
        <v>10360025</v>
      </c>
      <c r="H191" s="3">
        <f t="shared" si="11"/>
        <v>0.74666663449171211</v>
      </c>
      <c r="I191" s="17">
        <v>7735485</v>
      </c>
      <c r="J191" s="10">
        <f t="shared" si="10"/>
        <v>2624540</v>
      </c>
      <c r="K191" s="14" t="s">
        <v>506</v>
      </c>
    </row>
    <row r="192" spans="1:11">
      <c r="A192" s="9" t="s">
        <v>284</v>
      </c>
      <c r="B192" s="9" t="s">
        <v>11</v>
      </c>
      <c r="C192" s="9" t="s">
        <v>14</v>
      </c>
      <c r="D192" s="13">
        <v>45541</v>
      </c>
      <c r="E192" s="13">
        <v>45653</v>
      </c>
      <c r="F192" s="12">
        <f t="shared" si="9"/>
        <v>112</v>
      </c>
      <c r="G192" s="10">
        <v>8285100</v>
      </c>
      <c r="H192" s="3">
        <f t="shared" si="11"/>
        <v>0.73333333333333328</v>
      </c>
      <c r="I192" s="17">
        <v>6075740</v>
      </c>
      <c r="J192" s="10">
        <f t="shared" si="10"/>
        <v>2209360</v>
      </c>
      <c r="K192" s="14" t="s">
        <v>507</v>
      </c>
    </row>
    <row r="193" spans="1:11">
      <c r="A193" s="9" t="s">
        <v>285</v>
      </c>
      <c r="B193" s="9" t="s">
        <v>11</v>
      </c>
      <c r="C193" s="9" t="s">
        <v>370</v>
      </c>
      <c r="D193" s="13">
        <v>45548</v>
      </c>
      <c r="E193" s="13">
        <v>45608</v>
      </c>
      <c r="F193" s="12">
        <f t="shared" si="9"/>
        <v>60</v>
      </c>
      <c r="G193" s="10">
        <v>33600000</v>
      </c>
      <c r="H193" s="3">
        <f t="shared" si="11"/>
        <v>0.5357142857142857</v>
      </c>
      <c r="I193" s="17">
        <v>18000000</v>
      </c>
      <c r="J193" s="10">
        <f t="shared" si="10"/>
        <v>15600000</v>
      </c>
      <c r="K193" s="14" t="s">
        <v>451</v>
      </c>
    </row>
    <row r="194" spans="1:11">
      <c r="A194" s="9" t="s">
        <v>286</v>
      </c>
      <c r="B194" s="9" t="s">
        <v>11</v>
      </c>
      <c r="C194" s="9" t="s">
        <v>18</v>
      </c>
      <c r="D194" s="13">
        <v>45554</v>
      </c>
      <c r="E194" s="13">
        <v>45656</v>
      </c>
      <c r="F194" s="12">
        <f t="shared" si="9"/>
        <v>102</v>
      </c>
      <c r="G194" s="10">
        <v>32223207</v>
      </c>
      <c r="H194" s="3">
        <f t="shared" si="11"/>
        <v>0.11538460464223813</v>
      </c>
      <c r="I194" s="17">
        <v>3718062</v>
      </c>
      <c r="J194" s="10">
        <f t="shared" si="10"/>
        <v>28505145</v>
      </c>
      <c r="K194" s="14" t="s">
        <v>452</v>
      </c>
    </row>
    <row r="195" spans="1:11">
      <c r="A195" s="9" t="s">
        <v>453</v>
      </c>
      <c r="B195" s="9" t="s">
        <v>11</v>
      </c>
      <c r="C195" s="9" t="s">
        <v>468</v>
      </c>
      <c r="D195" s="13">
        <v>45226</v>
      </c>
      <c r="E195" s="13">
        <v>45644</v>
      </c>
      <c r="F195" s="12">
        <f t="shared" ref="F195:F212" si="12">E195-D195</f>
        <v>418</v>
      </c>
      <c r="G195" s="10">
        <v>155186667</v>
      </c>
      <c r="H195" s="3">
        <f t="shared" si="11"/>
        <v>0.88349514588131461</v>
      </c>
      <c r="I195" s="17">
        <v>137106667</v>
      </c>
      <c r="J195" s="10">
        <f t="shared" ref="J195:J212" si="13">G195-I195</f>
        <v>18080000</v>
      </c>
      <c r="K195" s="14" t="s">
        <v>479</v>
      </c>
    </row>
    <row r="196" spans="1:11">
      <c r="A196" s="9" t="s">
        <v>454</v>
      </c>
      <c r="B196" s="9" t="s">
        <v>11</v>
      </c>
      <c r="C196" s="9" t="s">
        <v>21</v>
      </c>
      <c r="D196" s="13">
        <v>45226</v>
      </c>
      <c r="E196" s="13">
        <v>45642</v>
      </c>
      <c r="F196" s="12">
        <f t="shared" si="12"/>
        <v>416</v>
      </c>
      <c r="G196" s="10">
        <v>129833334</v>
      </c>
      <c r="H196" s="3">
        <f t="shared" si="11"/>
        <v>0.88780487605748459</v>
      </c>
      <c r="I196" s="17">
        <v>115266667</v>
      </c>
      <c r="J196" s="10">
        <f t="shared" si="13"/>
        <v>14566667</v>
      </c>
      <c r="K196" s="14" t="s">
        <v>480</v>
      </c>
    </row>
    <row r="197" spans="1:11">
      <c r="A197" s="9" t="s">
        <v>455</v>
      </c>
      <c r="B197" s="9" t="s">
        <v>11</v>
      </c>
      <c r="C197" s="9" t="s">
        <v>21</v>
      </c>
      <c r="D197" s="13">
        <v>45226</v>
      </c>
      <c r="E197" s="13">
        <v>45642</v>
      </c>
      <c r="F197" s="12">
        <f t="shared" si="12"/>
        <v>416</v>
      </c>
      <c r="G197" s="10">
        <v>129833334</v>
      </c>
      <c r="H197" s="3">
        <f t="shared" si="11"/>
        <v>0.88780487605748459</v>
      </c>
      <c r="I197" s="17">
        <v>115266667</v>
      </c>
      <c r="J197" s="10">
        <f t="shared" si="13"/>
        <v>14566667</v>
      </c>
      <c r="K197" s="14" t="s">
        <v>481</v>
      </c>
    </row>
    <row r="198" spans="1:11">
      <c r="A198" s="9" t="s">
        <v>20</v>
      </c>
      <c r="B198" s="9" t="s">
        <v>11</v>
      </c>
      <c r="C198" s="9" t="s">
        <v>21</v>
      </c>
      <c r="D198" s="13">
        <v>45226</v>
      </c>
      <c r="E198" s="13">
        <v>45642</v>
      </c>
      <c r="F198" s="12">
        <f t="shared" si="12"/>
        <v>416</v>
      </c>
      <c r="G198" s="10">
        <v>134406000</v>
      </c>
      <c r="H198" s="3">
        <f t="shared" si="11"/>
        <v>0.78691923723643287</v>
      </c>
      <c r="I198" s="17">
        <v>105766667</v>
      </c>
      <c r="J198" s="10">
        <f t="shared" si="13"/>
        <v>28639333</v>
      </c>
      <c r="K198" s="14" t="s">
        <v>22</v>
      </c>
    </row>
    <row r="199" spans="1:11">
      <c r="A199" s="9" t="s">
        <v>456</v>
      </c>
      <c r="B199" s="9" t="s">
        <v>11</v>
      </c>
      <c r="C199" s="9" t="s">
        <v>21</v>
      </c>
      <c r="D199" s="13">
        <v>45226</v>
      </c>
      <c r="E199" s="13">
        <v>45642</v>
      </c>
      <c r="F199" s="12">
        <f t="shared" si="12"/>
        <v>416</v>
      </c>
      <c r="G199" s="10">
        <v>129833334</v>
      </c>
      <c r="H199" s="3">
        <f t="shared" si="11"/>
        <v>0.88780487605748459</v>
      </c>
      <c r="I199" s="17">
        <v>115266667</v>
      </c>
      <c r="J199" s="10">
        <f t="shared" si="13"/>
        <v>14566667</v>
      </c>
      <c r="K199" s="14" t="s">
        <v>482</v>
      </c>
    </row>
    <row r="200" spans="1:11">
      <c r="A200" s="9" t="s">
        <v>457</v>
      </c>
      <c r="B200" s="9" t="s">
        <v>11</v>
      </c>
      <c r="C200" s="9" t="s">
        <v>469</v>
      </c>
      <c r="D200" s="13">
        <v>45226</v>
      </c>
      <c r="E200" s="13">
        <v>45642</v>
      </c>
      <c r="F200" s="12">
        <f t="shared" si="12"/>
        <v>416</v>
      </c>
      <c r="G200" s="10">
        <v>40264624</v>
      </c>
      <c r="H200" s="3">
        <f t="shared" si="11"/>
        <v>0.88780488798305923</v>
      </c>
      <c r="I200" s="17">
        <v>35747130</v>
      </c>
      <c r="J200" s="10">
        <f t="shared" si="13"/>
        <v>4517494</v>
      </c>
      <c r="K200" s="14" t="s">
        <v>483</v>
      </c>
    </row>
    <row r="201" spans="1:11">
      <c r="A201" s="9" t="s">
        <v>458</v>
      </c>
      <c r="B201" s="9" t="s">
        <v>11</v>
      </c>
      <c r="C201" s="9" t="s">
        <v>470</v>
      </c>
      <c r="D201" s="13">
        <v>45226</v>
      </c>
      <c r="E201" s="13">
        <v>45641</v>
      </c>
      <c r="F201" s="12">
        <f t="shared" si="12"/>
        <v>415</v>
      </c>
      <c r="G201" s="10">
        <v>2416413875.2199998</v>
      </c>
      <c r="H201" s="3">
        <f t="shared" si="11"/>
        <v>0.80730530331125216</v>
      </c>
      <c r="I201" s="17">
        <v>1950783736.46</v>
      </c>
      <c r="J201" s="10">
        <f t="shared" si="13"/>
        <v>465630138.75999975</v>
      </c>
      <c r="K201" s="14" t="s">
        <v>702</v>
      </c>
    </row>
    <row r="202" spans="1:11">
      <c r="A202" s="19" t="s">
        <v>459</v>
      </c>
      <c r="B202" s="9" t="s">
        <v>11</v>
      </c>
      <c r="C202" s="9" t="s">
        <v>471</v>
      </c>
      <c r="D202" s="13">
        <v>45232</v>
      </c>
      <c r="E202" s="13">
        <v>45642</v>
      </c>
      <c r="F202" s="12">
        <f t="shared" si="12"/>
        <v>410</v>
      </c>
      <c r="G202" s="10">
        <v>40085547</v>
      </c>
      <c r="H202" s="3">
        <f t="shared" si="11"/>
        <v>0.91116750882805719</v>
      </c>
      <c r="I202" s="17">
        <v>36524648</v>
      </c>
      <c r="J202" s="10">
        <f t="shared" si="13"/>
        <v>3560899</v>
      </c>
      <c r="K202" s="14" t="s">
        <v>484</v>
      </c>
    </row>
    <row r="203" spans="1:11">
      <c r="A203" s="9" t="s">
        <v>460</v>
      </c>
      <c r="B203" s="9" t="s">
        <v>11</v>
      </c>
      <c r="C203" s="9" t="s">
        <v>472</v>
      </c>
      <c r="D203" s="13">
        <v>45231</v>
      </c>
      <c r="E203" s="13">
        <v>45642</v>
      </c>
      <c r="F203" s="12">
        <f t="shared" si="12"/>
        <v>411</v>
      </c>
      <c r="G203" s="10">
        <v>51782754</v>
      </c>
      <c r="H203" s="3">
        <f t="shared" si="11"/>
        <v>0.87804878048780488</v>
      </c>
      <c r="I203" s="17">
        <v>45467784</v>
      </c>
      <c r="J203" s="10">
        <f t="shared" si="13"/>
        <v>6314970</v>
      </c>
      <c r="K203" s="14" t="s">
        <v>485</v>
      </c>
    </row>
    <row r="204" spans="1:11">
      <c r="A204" s="9" t="s">
        <v>461</v>
      </c>
      <c r="B204" s="9" t="s">
        <v>11</v>
      </c>
      <c r="C204" s="9" t="s">
        <v>473</v>
      </c>
      <c r="D204" s="13">
        <v>45231</v>
      </c>
      <c r="E204" s="13">
        <v>45642</v>
      </c>
      <c r="F204" s="12">
        <f t="shared" si="12"/>
        <v>411</v>
      </c>
      <c r="G204" s="10">
        <v>79479435</v>
      </c>
      <c r="H204" s="3">
        <f t="shared" si="11"/>
        <v>0.88452088266606321</v>
      </c>
      <c r="I204" s="17">
        <v>70301220</v>
      </c>
      <c r="J204" s="10">
        <f t="shared" si="13"/>
        <v>9178215</v>
      </c>
      <c r="K204" s="14" t="s">
        <v>486</v>
      </c>
    </row>
    <row r="205" spans="1:11">
      <c r="A205" s="9" t="s">
        <v>462</v>
      </c>
      <c r="B205" s="9" t="s">
        <v>11</v>
      </c>
      <c r="C205" s="9" t="s">
        <v>474</v>
      </c>
      <c r="D205" s="13">
        <v>45231</v>
      </c>
      <c r="E205" s="13">
        <v>45642</v>
      </c>
      <c r="F205" s="12">
        <f t="shared" si="12"/>
        <v>411</v>
      </c>
      <c r="G205" s="10">
        <v>64228113</v>
      </c>
      <c r="H205" s="3">
        <f t="shared" si="11"/>
        <v>0.87804877593087627</v>
      </c>
      <c r="I205" s="17">
        <v>56395416</v>
      </c>
      <c r="J205" s="10">
        <f t="shared" si="13"/>
        <v>7832697</v>
      </c>
      <c r="K205" s="14" t="s">
        <v>487</v>
      </c>
    </row>
    <row r="206" spans="1:11">
      <c r="A206" s="9" t="s">
        <v>463</v>
      </c>
      <c r="B206" s="9" t="s">
        <v>11</v>
      </c>
      <c r="C206" s="9" t="s">
        <v>475</v>
      </c>
      <c r="D206" s="13">
        <v>45231</v>
      </c>
      <c r="E206" s="13">
        <v>45642</v>
      </c>
      <c r="F206" s="12">
        <f t="shared" si="12"/>
        <v>411</v>
      </c>
      <c r="G206" s="10">
        <v>123367538</v>
      </c>
      <c r="H206" s="3">
        <f t="shared" si="11"/>
        <v>0.87804877811535798</v>
      </c>
      <c r="I206" s="17">
        <v>108322716</v>
      </c>
      <c r="J206" s="10">
        <f t="shared" si="13"/>
        <v>15044822</v>
      </c>
      <c r="K206" s="14" t="s">
        <v>488</v>
      </c>
    </row>
    <row r="207" spans="1:11">
      <c r="A207" s="9" t="s">
        <v>464</v>
      </c>
      <c r="B207" s="9" t="s">
        <v>11</v>
      </c>
      <c r="C207" s="9" t="s">
        <v>471</v>
      </c>
      <c r="D207" s="13">
        <v>45232</v>
      </c>
      <c r="E207" s="13">
        <v>45642</v>
      </c>
      <c r="F207" s="12">
        <f t="shared" si="12"/>
        <v>410</v>
      </c>
      <c r="G207" s="10">
        <v>41713387</v>
      </c>
      <c r="H207" s="3">
        <f t="shared" si="11"/>
        <v>0.87560974130439229</v>
      </c>
      <c r="I207" s="17">
        <v>36524648</v>
      </c>
      <c r="J207" s="10">
        <f t="shared" si="13"/>
        <v>5188739</v>
      </c>
      <c r="K207" s="14" t="s">
        <v>489</v>
      </c>
    </row>
    <row r="208" spans="1:11">
      <c r="A208" s="9" t="s">
        <v>465</v>
      </c>
      <c r="B208" s="9" t="s">
        <v>11</v>
      </c>
      <c r="C208" s="9" t="s">
        <v>476</v>
      </c>
      <c r="D208" s="13">
        <v>45231</v>
      </c>
      <c r="E208" s="13">
        <v>45642</v>
      </c>
      <c r="F208" s="12">
        <f t="shared" si="12"/>
        <v>411</v>
      </c>
      <c r="G208" s="10">
        <v>83673798</v>
      </c>
      <c r="H208" s="3">
        <f t="shared" si="11"/>
        <v>0.87804877698990069</v>
      </c>
      <c r="I208" s="17">
        <v>73469676</v>
      </c>
      <c r="J208" s="10">
        <f t="shared" si="13"/>
        <v>10204122</v>
      </c>
      <c r="K208" s="14" t="s">
        <v>490</v>
      </c>
    </row>
    <row r="209" spans="1:11">
      <c r="A209" s="9" t="s">
        <v>466</v>
      </c>
      <c r="B209" s="9" t="s">
        <v>11</v>
      </c>
      <c r="C209" s="9" t="s">
        <v>477</v>
      </c>
      <c r="D209" s="13">
        <v>45231</v>
      </c>
      <c r="E209" s="13">
        <v>45642</v>
      </c>
      <c r="F209" s="12">
        <f t="shared" si="12"/>
        <v>411</v>
      </c>
      <c r="G209" s="10">
        <v>80065279</v>
      </c>
      <c r="H209" s="3">
        <f t="shared" si="11"/>
        <v>0.87806126298516984</v>
      </c>
      <c r="I209" s="17">
        <v>70302220</v>
      </c>
      <c r="J209" s="10">
        <f t="shared" si="13"/>
        <v>9763059</v>
      </c>
      <c r="K209" s="14" t="s">
        <v>491</v>
      </c>
    </row>
    <row r="210" spans="1:11">
      <c r="A210" s="9" t="s">
        <v>467</v>
      </c>
      <c r="B210" s="9" t="s">
        <v>11</v>
      </c>
      <c r="C210" s="9" t="s">
        <v>478</v>
      </c>
      <c r="D210" s="13">
        <v>45267</v>
      </c>
      <c r="E210" s="13">
        <v>45637</v>
      </c>
      <c r="F210" s="12">
        <f t="shared" si="12"/>
        <v>370</v>
      </c>
      <c r="G210" s="10">
        <v>32574646</v>
      </c>
      <c r="H210" s="3">
        <f t="shared" si="11"/>
        <v>0.88524590566540617</v>
      </c>
      <c r="I210" s="17">
        <v>28836572</v>
      </c>
      <c r="J210" s="10">
        <f t="shared" si="13"/>
        <v>3738074</v>
      </c>
      <c r="K210" s="14" t="s">
        <v>492</v>
      </c>
    </row>
    <row r="211" spans="1:11">
      <c r="A211" s="9" t="s">
        <v>493</v>
      </c>
      <c r="B211" s="9" t="s">
        <v>494</v>
      </c>
      <c r="C211" s="9" t="s">
        <v>495</v>
      </c>
      <c r="D211" s="13">
        <v>43755</v>
      </c>
      <c r="E211" s="13">
        <v>46007</v>
      </c>
      <c r="F211" s="12">
        <f t="shared" si="12"/>
        <v>2252</v>
      </c>
      <c r="G211" s="10">
        <v>0</v>
      </c>
      <c r="H211" s="3">
        <v>0</v>
      </c>
      <c r="I211" s="17">
        <v>0</v>
      </c>
      <c r="J211" s="10">
        <f t="shared" si="13"/>
        <v>0</v>
      </c>
      <c r="K211" s="14" t="s">
        <v>703</v>
      </c>
    </row>
    <row r="212" spans="1:11">
      <c r="A212" s="9" t="s">
        <v>496</v>
      </c>
      <c r="B212" s="9" t="s">
        <v>11</v>
      </c>
      <c r="C212" s="9" t="s">
        <v>497</v>
      </c>
      <c r="D212" s="13">
        <v>45310</v>
      </c>
      <c r="E212" s="13">
        <v>45656</v>
      </c>
      <c r="F212" s="12">
        <f t="shared" si="12"/>
        <v>346</v>
      </c>
      <c r="G212" s="10">
        <v>92673000</v>
      </c>
      <c r="H212" s="3">
        <f t="shared" si="11"/>
        <v>0.89523809523809528</v>
      </c>
      <c r="I212" s="17">
        <v>82964400</v>
      </c>
      <c r="J212" s="10">
        <f t="shared" si="13"/>
        <v>9708600</v>
      </c>
      <c r="K212" s="15" t="s">
        <v>498</v>
      </c>
    </row>
  </sheetData>
  <mergeCells count="1">
    <mergeCell ref="A1:K1"/>
  </mergeCells>
  <conditionalFormatting sqref="H3:H212">
    <cfRule type="colorScale" priority="8">
      <colorScale>
        <cfvo type="min"/>
        <cfvo type="percentile" val="50"/>
        <cfvo type="max"/>
        <color rgb="FFF8696B"/>
        <color rgb="FFFFEB84"/>
        <color rgb="FF63BE7B"/>
      </colorScale>
    </cfRule>
  </conditionalFormatting>
  <dataValidations xWindow="372" yWindow="729" count="1">
    <dataValidation type="decimal" allowBlank="1" showInputMessage="1" showErrorMessage="1" errorTitle="Entrada no válida" error="Por favor escriba un número" promptTitle="Escriba un número en esta casilla" prompt=" Registre EN NÚMERO DE DÍAS CALENDARIO el plazo de ejecución del contrato." sqref="H3:H4 F3:F212 I3:I175" xr:uid="{00000000-0002-0000-0000-000000000000}">
      <formula1>-9223372036854770000</formula1>
      <formula2>9223372036854770000</formula2>
    </dataValidation>
  </dataValidations>
  <hyperlinks>
    <hyperlink ref="K212" r:id="rId1" xr:uid="{00000000-0004-0000-0000-000000000000}"/>
    <hyperlink ref="K184" r:id="rId2" xr:uid="{00000000-0004-0000-0000-000001000000}"/>
    <hyperlink ref="K201" r:id="rId3" xr:uid="{00000000-0004-0000-0000-000002000000}"/>
  </hyperlinks>
  <pageMargins left="0.7" right="0.7" top="0.75" bottom="0.75" header="0.3" footer="0.3"/>
  <pageSetup scale="29" fitToHeight="0" orientation="landscape" r:id="rId4"/>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96"/>
  <sheetViews>
    <sheetView topLeftCell="A37" workbookViewId="0">
      <selection activeCell="B45" sqref="B45"/>
    </sheetView>
  </sheetViews>
  <sheetFormatPr baseColWidth="10" defaultRowHeight="15"/>
  <sheetData>
    <row r="1" spans="1:3">
      <c r="A1" t="s">
        <v>168</v>
      </c>
      <c r="B1" t="s">
        <v>510</v>
      </c>
      <c r="C1" t="str">
        <f>VLOOKUP(A1,[1]Hoja1!$A$2:$B$1690,2,FALSE)</f>
        <v>https://community.secop.gov.co/Public/Tendering/OpportunityDetail/Index?noticeUID=CO1.NTC.6896527&amp;isFromPublicArea=True&amp;isModal=true&amp;asPopupView=true</v>
      </c>
    </row>
    <row r="2" spans="1:3">
      <c r="A2" t="s">
        <v>39</v>
      </c>
      <c r="B2" t="s">
        <v>511</v>
      </c>
      <c r="C2" t="str">
        <f>VLOOKUP(A2,[1]Hoja1!$A$2:$B$1690,2,FALSE)</f>
        <v>https://community.secop.gov.co/Public/Tendering/OpportunityDetail/Index?noticeUID=CO1.NTC.7005601&amp;isFromPublicArea=True&amp;isModal=true&amp;asPopupView=true</v>
      </c>
    </row>
    <row r="3" spans="1:3">
      <c r="A3" t="s">
        <v>169</v>
      </c>
      <c r="B3" t="s">
        <v>512</v>
      </c>
      <c r="C3" t="str">
        <f>VLOOKUP(A3,[1]Hoja1!$A$2:$B$1690,2,FALSE)</f>
        <v>https://community.secop.gov.co/Public/Tendering/OpportunityDetail/Index?noticeUID=CO1.NTC.6972199&amp;isFromPublicArea=True&amp;isModal=true&amp;asPopupView=true</v>
      </c>
    </row>
    <row r="4" spans="1:3">
      <c r="A4" t="s">
        <v>170</v>
      </c>
      <c r="B4" t="s">
        <v>513</v>
      </c>
      <c r="C4" t="str">
        <f>VLOOKUP(A4,[1]Hoja1!$A$2:$B$1690,2,FALSE)</f>
        <v>https://community.secop.gov.co/Public/Tendering/OpportunityDetail/Index?noticeUID=CO1.NTC.6817015&amp;isFromPublicArea=True&amp;isModal=true&amp;asPopupView=true</v>
      </c>
    </row>
    <row r="5" spans="1:3">
      <c r="A5" t="s">
        <v>171</v>
      </c>
      <c r="B5" t="s">
        <v>514</v>
      </c>
      <c r="C5" t="str">
        <f>VLOOKUP(A5,[1]Hoja1!$A$2:$B$1690,2,FALSE)</f>
        <v>https://community.secop.gov.co/Public/Tendering/OpportunityDetail/Index?noticeUID=CO1.NTC.6925702&amp;isFromPublicArea=True&amp;isModal=true&amp;asPopupView=true</v>
      </c>
    </row>
    <row r="6" spans="1:3">
      <c r="A6" t="s">
        <v>40</v>
      </c>
      <c r="B6" t="s">
        <v>515</v>
      </c>
      <c r="C6" t="str">
        <f>VLOOKUP(A6,[1]Hoja1!$A$2:$B$1690,2,FALSE)</f>
        <v>https://community.secop.gov.co/Public/Tendering/OpportunityDetail/Index?noticeUID=CO1.NTC.7000161&amp;isFromPublicArea=True&amp;isModal=true&amp;asPopupView=true</v>
      </c>
    </row>
    <row r="7" spans="1:3">
      <c r="A7" t="s">
        <v>172</v>
      </c>
      <c r="B7" t="s">
        <v>516</v>
      </c>
      <c r="C7" t="str">
        <f>VLOOKUP(A7,[1]Hoja1!$A$2:$B$1690,2,FALSE)</f>
        <v>https://community.secop.gov.co/Public/Tendering/OpportunityDetail/Index?noticeUID=CO1.NTC.6936113&amp;isFromPublicArea=True&amp;isModal=true&amp;asPopupView=true</v>
      </c>
    </row>
    <row r="8" spans="1:3">
      <c r="A8" t="s">
        <v>41</v>
      </c>
      <c r="B8" t="s">
        <v>517</v>
      </c>
      <c r="C8" t="str">
        <f>VLOOKUP(A8,[1]Hoja1!$A$2:$B$1690,2,FALSE)</f>
        <v>https://community.secop.gov.co/Public/Tendering/OpportunityDetail/Index?noticeUID=CO1.NTC.6952963&amp;isFromPublicArea=True&amp;isModal=true&amp;asPopupView=true</v>
      </c>
    </row>
    <row r="9" spans="1:3">
      <c r="A9" t="s">
        <v>42</v>
      </c>
      <c r="B9" t="s">
        <v>518</v>
      </c>
      <c r="C9" t="e">
        <f>VLOOKUP(A9,[1]Hoja1!$A$2:$B$1690,2,FALSE)</f>
        <v>#N/A</v>
      </c>
    </row>
    <row r="10" spans="1:3">
      <c r="A10" t="s">
        <v>173</v>
      </c>
      <c r="B10" t="s">
        <v>519</v>
      </c>
      <c r="C10" t="str">
        <f>VLOOKUP(A10,[1]Hoja1!$A$2:$B$1690,2,FALSE)</f>
        <v>https://community.secop.gov.co/Public/Tendering/OpportunityDetail/Index?noticeUID=CO1.NTC.6945540&amp;isFromPublicArea=True&amp;isModal=true&amp;asPopupView=true</v>
      </c>
    </row>
    <row r="11" spans="1:3">
      <c r="A11" t="s">
        <v>174</v>
      </c>
      <c r="B11" t="s">
        <v>520</v>
      </c>
      <c r="C11" t="str">
        <f>VLOOKUP(A11,[1]Hoja1!$A$2:$B$1690,2,FALSE)</f>
        <v>https://community.secop.gov.co/Public/Tendering/OpportunityDetail/Index?noticeUID=CO1.NTC.6948348&amp;isFromPublicArea=True&amp;isModal=true&amp;asPopupView=true</v>
      </c>
    </row>
    <row r="12" spans="1:3">
      <c r="A12" t="s">
        <v>43</v>
      </c>
      <c r="B12" t="s">
        <v>521</v>
      </c>
      <c r="C12" t="e">
        <f>VLOOKUP(A12,[1]Hoja1!$A$2:$B$1690,2,FALSE)</f>
        <v>#N/A</v>
      </c>
    </row>
    <row r="13" spans="1:3">
      <c r="A13" t="s">
        <v>175</v>
      </c>
      <c r="B13" t="s">
        <v>522</v>
      </c>
      <c r="C13" t="str">
        <f>VLOOKUP(A13,[1]Hoja1!$A$2:$B$1690,2,FALSE)</f>
        <v>https://community.secop.gov.co/Public/Tendering/OpportunityDetail/Index?noticeUID=CO1.NTC.6964800&amp;isFromPublicArea=True&amp;isModal=true&amp;asPopupView=true</v>
      </c>
    </row>
    <row r="14" spans="1:3">
      <c r="A14" t="s">
        <v>176</v>
      </c>
      <c r="B14" t="s">
        <v>523</v>
      </c>
      <c r="C14" t="str">
        <f>VLOOKUP(A14,[1]Hoja1!$A$2:$B$1690,2,FALSE)</f>
        <v>https://community.secop.gov.co/Public/Tendering/OpportunityDetail/Index?noticeUID=CO1.NTC.6965501&amp;isFromPublicArea=True&amp;isModal=true&amp;asPopupView=true</v>
      </c>
    </row>
    <row r="15" spans="1:3">
      <c r="A15" t="s">
        <v>44</v>
      </c>
      <c r="B15" t="s">
        <v>524</v>
      </c>
      <c r="C15" t="str">
        <f>VLOOKUP(A15,[1]Hoja1!$A$2:$B$1690,2,FALSE)</f>
        <v>https://community.secop.gov.co/Public/Tendering/OpportunityDetail/Index?noticeUID=CO1.NTC.6976096&amp;isFromPublicArea=True&amp;isModal=true&amp;asPopupView=true</v>
      </c>
    </row>
    <row r="16" spans="1:3">
      <c r="A16" t="s">
        <v>177</v>
      </c>
      <c r="B16" t="s">
        <v>525</v>
      </c>
      <c r="C16" t="str">
        <f>VLOOKUP(A16,[1]Hoja1!$A$2:$B$1690,2,FALSE)</f>
        <v>https://community.secop.gov.co/Public/Tendering/OpportunityDetail/Index?noticeUID=CO1.NTC.6965795&amp;isFromPublicArea=True&amp;isModal=true&amp;asPopupView=true</v>
      </c>
    </row>
    <row r="17" spans="1:3">
      <c r="A17" t="s">
        <v>45</v>
      </c>
      <c r="B17" t="s">
        <v>526</v>
      </c>
      <c r="C17" t="str">
        <f>VLOOKUP(A17,[1]Hoja1!$A$2:$B$1690,2,FALSE)</f>
        <v>https://community.secop.gov.co/Public/Tendering/OpportunityDetail/Index?noticeUID=CO1.NTC.6970760&amp;isFromPublicArea=True&amp;isModal=true&amp;asPopupView=true</v>
      </c>
    </row>
    <row r="18" spans="1:3">
      <c r="A18" t="s">
        <v>46</v>
      </c>
      <c r="B18" t="s">
        <v>527</v>
      </c>
      <c r="C18" t="str">
        <f>VLOOKUP(A18,[1]Hoja1!$A$2:$B$1690,2,FALSE)</f>
        <v>https://community.secop.gov.co/Public/Tendering/OpportunityDetail/Index?noticeUID=CO1.NTC.6970763&amp;isFromPublicArea=True&amp;isModal=true&amp;asPopupView=true</v>
      </c>
    </row>
    <row r="19" spans="1:3">
      <c r="A19" t="s">
        <v>178</v>
      </c>
      <c r="B19" t="s">
        <v>528</v>
      </c>
      <c r="C19" t="str">
        <f>VLOOKUP(A19,[1]Hoja1!$A$2:$B$1690,2,FALSE)</f>
        <v>https://community.secop.gov.co/Public/Tendering/OpportunityDetail/Index?noticeUID=CO1.NTC.6970436&amp;isFromPublicArea=True&amp;isModal=true&amp;asPopupView=true</v>
      </c>
    </row>
    <row r="20" spans="1:3">
      <c r="A20" t="s">
        <v>179</v>
      </c>
      <c r="B20" t="s">
        <v>529</v>
      </c>
      <c r="C20" t="str">
        <f>VLOOKUP(A20,[1]Hoja1!$A$2:$B$1690,2,FALSE)</f>
        <v>https://community.secop.gov.co/Public/Tendering/OpportunityDetail/Index?noticeUID=CO1.NTC.6957293&amp;isFromPublicArea=True&amp;isModal=true&amp;asPopupView=true</v>
      </c>
    </row>
    <row r="21" spans="1:3">
      <c r="A21" t="s">
        <v>47</v>
      </c>
      <c r="B21" t="s">
        <v>530</v>
      </c>
      <c r="C21" t="str">
        <f>VLOOKUP(A21,[1]Hoja1!$A$2:$B$1690,2,FALSE)</f>
        <v>https://community.secop.gov.co/Public/Tendering/OpportunityDetail/Index?noticeUID=CO1.NTC.7013578&amp;isFromPublicArea=True&amp;isModal=true&amp;asPopupView=true</v>
      </c>
    </row>
    <row r="22" spans="1:3">
      <c r="A22" t="s">
        <v>48</v>
      </c>
      <c r="B22" t="s">
        <v>531</v>
      </c>
      <c r="C22" t="str">
        <f>VLOOKUP(A22,[1]Hoja1!$A$2:$B$1690,2,FALSE)</f>
        <v>https://community.secop.gov.co/Public/Tendering/OpportunityDetail/Index?noticeUID=CO1.NTC.6976900&amp;isFromPublicArea=True&amp;isModal=true&amp;asPopupView=true</v>
      </c>
    </row>
    <row r="23" spans="1:3">
      <c r="A23" t="s">
        <v>49</v>
      </c>
      <c r="B23" t="s">
        <v>532</v>
      </c>
      <c r="C23" t="str">
        <f>VLOOKUP(A23,[1]Hoja1!$A$2:$B$1690,2,FALSE)</f>
        <v>https://community.secop.gov.co/Public/Tendering/OpportunityDetail/Index?noticeUID=CO1.NTC.7006625&amp;isFromPublicArea=True&amp;isModal=true&amp;asPopupView=true</v>
      </c>
    </row>
    <row r="24" spans="1:3">
      <c r="A24" t="s">
        <v>50</v>
      </c>
      <c r="B24" t="s">
        <v>533</v>
      </c>
      <c r="C24" t="str">
        <f>VLOOKUP(A24,[1]Hoja1!$A$2:$B$1690,2,FALSE)</f>
        <v>https://community.secop.gov.co/Public/Tendering/OpportunityDetail/Index?noticeUID=CO1.NTC.6824367&amp;isFromPublicArea=True&amp;isModal=true&amp;asPopupView=true</v>
      </c>
    </row>
    <row r="25" spans="1:3">
      <c r="A25" t="s">
        <v>180</v>
      </c>
      <c r="B25" t="s">
        <v>534</v>
      </c>
      <c r="C25" t="e">
        <f>VLOOKUP(A25,[1]Hoja1!$A$2:$B$1690,2,FALSE)</f>
        <v>#N/A</v>
      </c>
    </row>
    <row r="26" spans="1:3">
      <c r="A26" t="s">
        <v>181</v>
      </c>
      <c r="B26" t="s">
        <v>535</v>
      </c>
      <c r="C26" t="str">
        <f>VLOOKUP(A26,[1]Hoja1!$A$2:$B$1690,2,FALSE)</f>
        <v>https://community.secop.gov.co/Public/Tendering/OpportunityDetail/Index?noticeUID=CO1.NTC.6970418&amp;isFromPublicArea=True&amp;isModal=true&amp;asPopupView=true</v>
      </c>
    </row>
    <row r="27" spans="1:3">
      <c r="A27" t="s">
        <v>182</v>
      </c>
      <c r="B27" t="s">
        <v>536</v>
      </c>
      <c r="C27" t="str">
        <f>VLOOKUP(A27,[1]Hoja1!$A$2:$B$1690,2,FALSE)</f>
        <v>https://community.secop.gov.co/Public/Tendering/OpportunityDetail/Index?noticeUID=CO1.NTC.6965009&amp;isFromPublicArea=True&amp;isModal=true&amp;asPopupView=true</v>
      </c>
    </row>
    <row r="28" spans="1:3">
      <c r="A28" t="s">
        <v>183</v>
      </c>
      <c r="B28" t="s">
        <v>537</v>
      </c>
      <c r="C28" t="str">
        <f>VLOOKUP(A28,[1]Hoja1!$A$2:$B$1690,2,FALSE)</f>
        <v>https://community.secop.gov.co/Public/Tendering/OpportunityDetail/Index?noticeUID=CO1.NTC.6978602&amp;isFromPublicArea=True&amp;isModal=true&amp;asPopupView=true</v>
      </c>
    </row>
    <row r="29" spans="1:3">
      <c r="A29" t="s">
        <v>184</v>
      </c>
      <c r="B29" t="s">
        <v>538</v>
      </c>
      <c r="C29" t="str">
        <f>VLOOKUP(A29,[1]Hoja1!$A$2:$B$1690,2,FALSE)</f>
        <v>https://community.secop.gov.co/Public/Tendering/OpportunityDetail/Index?noticeUID=CO1.NTC.6962928&amp;isFromPublicArea=True&amp;isModal=true&amp;asPopupView=true</v>
      </c>
    </row>
    <row r="30" spans="1:3">
      <c r="A30" t="s">
        <v>51</v>
      </c>
      <c r="B30" t="s">
        <v>539</v>
      </c>
      <c r="C30" t="str">
        <f>VLOOKUP(A30,[1]Hoja1!$A$2:$B$1690,2,FALSE)</f>
        <v>https://community.secop.gov.co/Public/Tendering/OpportunityDetail/Index?noticeUID=CO1.NTC.7032257&amp;isFromPublicArea=True&amp;isModal=true&amp;asPopupView=true</v>
      </c>
    </row>
    <row r="31" spans="1:3">
      <c r="A31" t="s">
        <v>52</v>
      </c>
      <c r="B31" t="s">
        <v>540</v>
      </c>
      <c r="C31" t="str">
        <f>VLOOKUP(A31,[1]Hoja1!$A$2:$B$1690,2,FALSE)</f>
        <v>https://community.secop.gov.co/Public/Tendering/OpportunityDetail/Index?noticeUID=CO1.NTC.7006916&amp;isFromPublicArea=True&amp;isModal=true&amp;asPopupView=true</v>
      </c>
    </row>
    <row r="32" spans="1:3">
      <c r="A32" t="s">
        <v>53</v>
      </c>
      <c r="B32" t="s">
        <v>541</v>
      </c>
      <c r="C32" t="str">
        <f>VLOOKUP(A32,[1]Hoja1!$A$2:$B$1690,2,FALSE)</f>
        <v>https://community.secop.gov.co/Public/Tendering/OpportunityDetail/Index?noticeUID=CO1.NTC.6977217&amp;isFromPublicArea=True&amp;isModal=true&amp;asPopupView=true</v>
      </c>
    </row>
    <row r="33" spans="1:3">
      <c r="A33" t="s">
        <v>185</v>
      </c>
      <c r="B33" t="s">
        <v>542</v>
      </c>
      <c r="C33" t="str">
        <f>VLOOKUP(A33,[1]Hoja1!$A$2:$B$1690,2,FALSE)</f>
        <v>https://community.secop.gov.co/Public/Tendering/OpportunityDetail/Index?noticeUID=CO1.NTC.6979972&amp;isFromPublicArea=True&amp;isModal=true&amp;asPopupView=true</v>
      </c>
    </row>
    <row r="34" spans="1:3">
      <c r="A34" t="s">
        <v>54</v>
      </c>
      <c r="B34" t="s">
        <v>543</v>
      </c>
      <c r="C34" t="str">
        <f>VLOOKUP(A34,[1]Hoja1!$A$2:$B$1690,2,FALSE)</f>
        <v>https://community.secop.gov.co/Public/Tendering/OpportunityDetail/Index?noticeUID=CO1.NTC.6904360&amp;isFromPublicArea=True&amp;isModal=true&amp;asPopupView=true</v>
      </c>
    </row>
    <row r="35" spans="1:3">
      <c r="A35" t="s">
        <v>55</v>
      </c>
      <c r="B35" t="s">
        <v>544</v>
      </c>
      <c r="C35" t="str">
        <f>VLOOKUP(A35,[1]Hoja1!$A$2:$B$1690,2,FALSE)</f>
        <v>https://community.secop.gov.co/Public/Tendering/OpportunityDetail/Index?noticeUID=CO1.NTC.7015943&amp;isFromPublicArea=True&amp;isModal=true&amp;asPopupView=true</v>
      </c>
    </row>
    <row r="36" spans="1:3">
      <c r="A36" t="s">
        <v>56</v>
      </c>
      <c r="B36" t="s">
        <v>545</v>
      </c>
      <c r="C36" t="str">
        <f>VLOOKUP(A36,[1]Hoja1!$A$2:$B$1690,2,FALSE)</f>
        <v>https://community.secop.gov.co/Public/Tendering/OpportunityDetail/Index?noticeUID=CO1.NTC.6988069&amp;isFromPublicArea=True&amp;isModal=true&amp;asPopupView=true</v>
      </c>
    </row>
    <row r="37" spans="1:3">
      <c r="A37" t="s">
        <v>57</v>
      </c>
      <c r="B37" t="s">
        <v>546</v>
      </c>
      <c r="C37" t="str">
        <f>VLOOKUP(A37,[1]Hoja1!$A$2:$B$1690,2,FALSE)</f>
        <v>https://community.secop.gov.co/Public/Tendering/OpportunityDetail/Index?noticeUID=CO1.NTC.6980296&amp;isFromPublicArea=True&amp;isModal=true&amp;asPopupView=true</v>
      </c>
    </row>
    <row r="38" spans="1:3">
      <c r="A38" t="s">
        <v>58</v>
      </c>
      <c r="B38" t="s">
        <v>547</v>
      </c>
      <c r="C38" t="str">
        <f>VLOOKUP(A38,[1]Hoja1!$A$2:$B$1690,2,FALSE)</f>
        <v>https://community.secop.gov.co/Public/Tendering/OpportunityDetail/Index?noticeUID=CO1.NTC.7025567&amp;isFromPublicArea=True&amp;isModal=true&amp;asPopupView=true</v>
      </c>
    </row>
    <row r="39" spans="1:3">
      <c r="A39" t="s">
        <v>59</v>
      </c>
      <c r="B39" t="s">
        <v>548</v>
      </c>
      <c r="C39" t="str">
        <f>VLOOKUP(A39,[1]Hoja1!$A$2:$B$1690,2,FALSE)</f>
        <v>https://community.secop.gov.co/Public/Tendering/OpportunityDetail/Index?noticeUID=CO1.NTC.7012462&amp;isFromPublicArea=True&amp;isModal=true&amp;asPopupView=true</v>
      </c>
    </row>
    <row r="40" spans="1:3">
      <c r="A40" t="s">
        <v>60</v>
      </c>
      <c r="B40" t="s">
        <v>549</v>
      </c>
      <c r="C40" t="str">
        <f>VLOOKUP(A40,[1]Hoja1!$A$2:$B$1690,2,FALSE)</f>
        <v>https://community.secop.gov.co/Public/Tendering/OpportunityDetail/Index?noticeUID=CO1.NTC.6868316&amp;isFromPublicArea=True&amp;isModal=true&amp;asPopupView=true</v>
      </c>
    </row>
    <row r="41" spans="1:3">
      <c r="A41" t="s">
        <v>61</v>
      </c>
      <c r="B41" t="s">
        <v>550</v>
      </c>
      <c r="C41" t="str">
        <f>VLOOKUP(A41,[1]Hoja1!$A$2:$B$1690,2,FALSE)</f>
        <v>https://community.secop.gov.co/Public/Tendering/OpportunityDetail/Index?noticeUID=CO1.NTC.7053943&amp;isFromPublicArea=True&amp;isModal=true&amp;asPopupView=true</v>
      </c>
    </row>
    <row r="42" spans="1:3">
      <c r="A42" t="s">
        <v>62</v>
      </c>
      <c r="B42" t="s">
        <v>551</v>
      </c>
      <c r="C42" t="str">
        <f>VLOOKUP(A42,[1]Hoja1!$A$2:$B$1690,2,FALSE)</f>
        <v>https://community.secop.gov.co/Public/Tendering/OpportunityDetail/Index?noticeUID=CO1.NTC.6998285&amp;isFromPublicArea=True&amp;isModal=true&amp;asPopupView=true</v>
      </c>
    </row>
    <row r="43" spans="1:3">
      <c r="A43" t="s">
        <v>63</v>
      </c>
      <c r="B43" t="s">
        <v>552</v>
      </c>
      <c r="C43" t="str">
        <f>VLOOKUP(A43,[1]Hoja1!$A$2:$B$1690,2,FALSE)</f>
        <v>https://community.secop.gov.co/Public/Tendering/OpportunityDetail/Index?noticeUID=CO1.NTC.7000661&amp;isFromPublicArea=True&amp;isModal=true&amp;asPopupView=true</v>
      </c>
    </row>
    <row r="44" spans="1:3">
      <c r="A44" t="s">
        <v>64</v>
      </c>
      <c r="B44" t="s">
        <v>553</v>
      </c>
      <c r="C44" t="str">
        <f>VLOOKUP(A44,[1]Hoja1!$A$2:$B$1690,2,FALSE)</f>
        <v>https://community.secop.gov.co/Public/Tendering/OpportunityDetail/Index?noticeUID=CO1.NTC.7057001&amp;isFromPublicArea=True&amp;isModal=true&amp;asPopupView=true</v>
      </c>
    </row>
    <row r="45" spans="1:3">
      <c r="A45" t="s">
        <v>65</v>
      </c>
      <c r="B45" t="s">
        <v>554</v>
      </c>
      <c r="C45" t="e">
        <f>VLOOKUP(A45,[1]Hoja1!$A$2:$B$1690,2,FALSE)</f>
        <v>#N/A</v>
      </c>
    </row>
    <row r="46" spans="1:3">
      <c r="A46" t="s">
        <v>66</v>
      </c>
      <c r="B46" t="s">
        <v>555</v>
      </c>
      <c r="C46" t="e">
        <f>VLOOKUP(A46,[1]Hoja1!$A$2:$B$1690,2,FALSE)</f>
        <v>#N/A</v>
      </c>
    </row>
    <row r="47" spans="1:3">
      <c r="A47" t="s">
        <v>67</v>
      </c>
      <c r="B47" t="s">
        <v>556</v>
      </c>
      <c r="C47" t="str">
        <f>VLOOKUP(A47,[1]Hoja1!$A$2:$B$1690,2,FALSE)</f>
        <v>https://community.secop.gov.co/Public/Tendering/OpportunityDetail/Index?noticeUID=CO1.NTC.7000353&amp;isFromPublicArea=True&amp;isModal=true&amp;asPopupView=true</v>
      </c>
    </row>
    <row r="48" spans="1:3">
      <c r="A48" t="s">
        <v>68</v>
      </c>
      <c r="B48" t="s">
        <v>557</v>
      </c>
      <c r="C48" t="str">
        <f>VLOOKUP(A48,[1]Hoja1!$A$2:$B$1690,2,FALSE)</f>
        <v>https://community.secop.gov.co/Public/Tendering/OpportunityDetail/Index?noticeUID=CO1.NTC.7019297&amp;isFromPublicArea=True&amp;isModal=true&amp;asPopupView=true</v>
      </c>
    </row>
    <row r="49" spans="1:3">
      <c r="A49" t="s">
        <v>69</v>
      </c>
      <c r="B49" t="s">
        <v>558</v>
      </c>
      <c r="C49" t="str">
        <f>VLOOKUP(A49,[1]Hoja1!$A$2:$B$1690,2,FALSE)</f>
        <v>https://community.secop.gov.co/Public/Tendering/OpportunityDetail/Index?noticeUID=CO1.NTC.7015392&amp;isFromPublicArea=True&amp;isModal=true&amp;asPopupView=true</v>
      </c>
    </row>
    <row r="50" spans="1:3">
      <c r="A50" t="s">
        <v>70</v>
      </c>
      <c r="B50" t="s">
        <v>559</v>
      </c>
      <c r="C50" t="str">
        <f>VLOOKUP(A50,[1]Hoja1!$A$2:$B$1690,2,FALSE)</f>
        <v>https://community.secop.gov.co/Public/Tendering/OpportunityDetail/Index?noticeUID=CO1.NTC.6917945&amp;isFromPublicArea=True&amp;isModal=true&amp;asPopupView=true</v>
      </c>
    </row>
    <row r="51" spans="1:3">
      <c r="A51" t="s">
        <v>71</v>
      </c>
      <c r="B51" t="s">
        <v>560</v>
      </c>
      <c r="C51" t="str">
        <f>VLOOKUP(A51,[1]Hoja1!$A$2:$B$1690,2,FALSE)</f>
        <v>https://community.secop.gov.co/Public/Tendering/OpportunityDetail/Index?noticeUID=CO1.NTC.7040248&amp;isFromPublicArea=True&amp;isModal=true&amp;asPopupView=true</v>
      </c>
    </row>
    <row r="52" spans="1:3">
      <c r="A52" t="s">
        <v>72</v>
      </c>
      <c r="B52" t="s">
        <v>561</v>
      </c>
      <c r="C52" t="str">
        <f>VLOOKUP(A52,[1]Hoja1!$A$2:$B$1690,2,FALSE)</f>
        <v>https://community.secop.gov.co/Public/Tendering/OpportunityDetail/Index?noticeUID=CO1.NTC.7009454&amp;isFromPublicArea=True&amp;isModal=true&amp;asPopupView=true</v>
      </c>
    </row>
    <row r="53" spans="1:3">
      <c r="A53" t="s">
        <v>73</v>
      </c>
      <c r="B53" t="s">
        <v>562</v>
      </c>
      <c r="C53" t="str">
        <f>VLOOKUP(A53,[1]Hoja1!$A$2:$B$1690,2,FALSE)</f>
        <v>https://community.secop.gov.co/Public/Tendering/OpportunityDetail/Index?noticeUID=CO1.NTC.6945377&amp;isFromPublicArea=True&amp;isModal=true&amp;asPopupView=true</v>
      </c>
    </row>
    <row r="54" spans="1:3">
      <c r="A54" t="s">
        <v>74</v>
      </c>
      <c r="B54" t="s">
        <v>563</v>
      </c>
      <c r="C54" t="str">
        <f>VLOOKUP(A54,[1]Hoja1!$A$2:$B$1690,2,FALSE)</f>
        <v>https://community.secop.gov.co/Public/Tendering/OpportunityDetail/Index?noticeUID=CO1.NTC.7008812&amp;isFromPublicArea=True&amp;isModal=true&amp;asPopupView=true</v>
      </c>
    </row>
    <row r="55" spans="1:3">
      <c r="A55" t="s">
        <v>75</v>
      </c>
      <c r="B55" t="s">
        <v>564</v>
      </c>
      <c r="C55" t="str">
        <f>VLOOKUP(A55,[1]Hoja1!$A$2:$B$1690,2,FALSE)</f>
        <v>https://community.secop.gov.co/Public/Tendering/OpportunityDetail/Index?noticeUID=CO1.NTC.7048165&amp;isFromPublicArea=True&amp;isModal=true&amp;asPopupView=true</v>
      </c>
    </row>
    <row r="56" spans="1:3">
      <c r="A56" t="s">
        <v>76</v>
      </c>
      <c r="B56" t="s">
        <v>565</v>
      </c>
      <c r="C56" t="str">
        <f>VLOOKUP(A56,[1]Hoja1!$A$2:$B$1690,2,FALSE)</f>
        <v>https://community.secop.gov.co/Public/Tendering/OpportunityDetail/Index?noticeUID=CO1.NTC.7015270&amp;isFromPublicArea=True&amp;isModal=true&amp;asPopupView=true</v>
      </c>
    </row>
    <row r="57" spans="1:3">
      <c r="A57" t="s">
        <v>77</v>
      </c>
      <c r="B57" t="s">
        <v>566</v>
      </c>
      <c r="C57" t="str">
        <f>VLOOKUP(A57,[1]Hoja1!$A$2:$B$1690,2,FALSE)</f>
        <v>https://community.secop.gov.co/Public/Tendering/OpportunityDetail/Index?noticeUID=CO1.NTC.7021660&amp;isFromPublicArea=True&amp;isModal=true&amp;asPopupView=true</v>
      </c>
    </row>
    <row r="58" spans="1:3">
      <c r="A58" t="s">
        <v>78</v>
      </c>
      <c r="B58" t="s">
        <v>567</v>
      </c>
      <c r="C58" t="str">
        <f>VLOOKUP(A58,[1]Hoja1!$A$2:$B$1690,2,FALSE)</f>
        <v>https://community.secop.gov.co/Public/Tendering/OpportunityDetail/Index?noticeUID=CO1.NTC.7014849&amp;isFromPublicArea=True&amp;isModal=true&amp;asPopupView=true</v>
      </c>
    </row>
    <row r="59" spans="1:3">
      <c r="A59" t="s">
        <v>79</v>
      </c>
      <c r="B59" t="s">
        <v>568</v>
      </c>
      <c r="C59" t="str">
        <f>VLOOKUP(A59,[1]Hoja1!$A$2:$B$1690,2,FALSE)</f>
        <v>https://community.secop.gov.co/Public/Tendering/OpportunityDetail/Index?noticeUID=CO1.NTC.7015832&amp;isFromPublicArea=True&amp;isModal=true&amp;asPopupView=true</v>
      </c>
    </row>
    <row r="60" spans="1:3">
      <c r="A60" t="s">
        <v>80</v>
      </c>
      <c r="B60" t="s">
        <v>569</v>
      </c>
      <c r="C60" t="str">
        <f>VLOOKUP(A60,[1]Hoja1!$A$2:$B$1690,2,FALSE)</f>
        <v>https://community.secop.gov.co/Public/Tendering/OpportunityDetail/Index?noticeUID=CO1.NTC.7039033&amp;isFromPublicArea=True&amp;isModal=true&amp;asPopupView=true</v>
      </c>
    </row>
    <row r="61" spans="1:3">
      <c r="A61" t="s">
        <v>81</v>
      </c>
      <c r="B61" t="s">
        <v>570</v>
      </c>
      <c r="C61" t="str">
        <f>VLOOKUP(A61,[1]Hoja1!$A$2:$B$1690,2,FALSE)</f>
        <v>https://community.secop.gov.co/Public/Tendering/OpportunityDetail/Index?noticeUID=CO1.NTC.7032256&amp;isFromPublicArea=True&amp;isModal=true&amp;asPopupView=true</v>
      </c>
    </row>
    <row r="62" spans="1:3">
      <c r="A62" t="s">
        <v>82</v>
      </c>
      <c r="B62" t="s">
        <v>571</v>
      </c>
      <c r="C62" t="str">
        <f>VLOOKUP(A62,[1]Hoja1!$A$2:$B$1690,2,FALSE)</f>
        <v>https://community.secop.gov.co/Public/Tendering/OpportunityDetail/Index?noticeUID=CO1.NTC.7053110&amp;isFromPublicArea=True&amp;isModal=true&amp;asPopupView=true</v>
      </c>
    </row>
    <row r="63" spans="1:3">
      <c r="A63" t="s">
        <v>83</v>
      </c>
      <c r="B63" t="s">
        <v>572</v>
      </c>
      <c r="C63" t="str">
        <f>VLOOKUP(A63,[1]Hoja1!$A$2:$B$1690,2,FALSE)</f>
        <v>https://community.secop.gov.co/Public/Tendering/OpportunityDetail/Index?noticeUID=CO1.NTC.7096906&amp;isFromPublicArea=True&amp;isModal=true&amp;asPopupView=true</v>
      </c>
    </row>
    <row r="64" spans="1:3">
      <c r="A64" t="s">
        <v>84</v>
      </c>
      <c r="B64" t="s">
        <v>573</v>
      </c>
      <c r="C64" t="str">
        <f>VLOOKUP(A64,[1]Hoja1!$A$2:$B$1690,2,FALSE)</f>
        <v>https://community.secop.gov.co/Public/Tendering/OpportunityDetail/Index?noticeUID=CO1.NTC.7048586&amp;isFromPublicArea=True&amp;isModal=true&amp;asPopupView=true</v>
      </c>
    </row>
    <row r="65" spans="1:3">
      <c r="A65" t="s">
        <v>85</v>
      </c>
      <c r="B65" t="s">
        <v>574</v>
      </c>
      <c r="C65" t="str">
        <f>VLOOKUP(A65,[1]Hoja1!$A$2:$B$1690,2,FALSE)</f>
        <v>https://community.secop.gov.co/Public/Tendering/OpportunityDetail/Index?noticeUID=CO1.NTC.7041307&amp;isFromPublicArea=True&amp;isModal=true&amp;asPopupView=true</v>
      </c>
    </row>
    <row r="66" spans="1:3">
      <c r="A66" t="s">
        <v>86</v>
      </c>
      <c r="B66" t="s">
        <v>575</v>
      </c>
      <c r="C66" t="str">
        <f>VLOOKUP(A66,[1]Hoja1!$A$2:$B$1690,2,FALSE)</f>
        <v>https://community.secop.gov.co/Public/Tendering/OpportunityDetail/Index?noticeUID=CO1.NTC.6975983&amp;isFromPublicArea=True&amp;isModal=true&amp;asPopupView=true</v>
      </c>
    </row>
    <row r="67" spans="1:3">
      <c r="A67" t="s">
        <v>87</v>
      </c>
      <c r="B67" t="s">
        <v>576</v>
      </c>
      <c r="C67" t="str">
        <f>VLOOKUP(A67,[1]Hoja1!$A$2:$B$1690,2,FALSE)</f>
        <v>https://community.secop.gov.co/Public/Tendering/OpportunityDetail/Index?noticeUID=CO1.NTC.7046234&amp;isFromPublicArea=True&amp;isModal=true&amp;asPopupView=true</v>
      </c>
    </row>
    <row r="68" spans="1:3">
      <c r="A68" t="s">
        <v>88</v>
      </c>
      <c r="B68" t="s">
        <v>577</v>
      </c>
      <c r="C68" t="str">
        <f>VLOOKUP(A68,[1]Hoja1!$A$2:$B$1690,2,FALSE)</f>
        <v>https://community.secop.gov.co/Public/Tendering/OpportunityDetail/Index?noticeUID=CO1.NTC.6771341&amp;isFromPublicArea=True&amp;isModal=true&amp;asPopupView=true</v>
      </c>
    </row>
    <row r="69" spans="1:3">
      <c r="A69" t="s">
        <v>89</v>
      </c>
      <c r="B69" t="s">
        <v>578</v>
      </c>
      <c r="C69" t="e">
        <f>VLOOKUP(A69,[1]Hoja1!$A$2:$B$1690,2,FALSE)</f>
        <v>#N/A</v>
      </c>
    </row>
    <row r="70" spans="1:3">
      <c r="A70" t="s">
        <v>90</v>
      </c>
      <c r="B70" t="s">
        <v>579</v>
      </c>
      <c r="C70" t="str">
        <f>VLOOKUP(A70,[1]Hoja1!$A$2:$B$1690,2,FALSE)</f>
        <v>https://community.secop.gov.co/Public/Tendering/OpportunityDetail/Index?noticeUID=CO1.NTC.7051783&amp;isFromPublicArea=True&amp;isModal=true&amp;asPopupView=true</v>
      </c>
    </row>
    <row r="71" spans="1:3">
      <c r="A71" t="s">
        <v>91</v>
      </c>
      <c r="B71" t="s">
        <v>580</v>
      </c>
      <c r="C71" t="str">
        <f>VLOOKUP(A71,[1]Hoja1!$A$2:$B$1690,2,FALSE)</f>
        <v>https://community.secop.gov.co/Public/Tendering/OpportunityDetail/Index?noticeUID=CO1.NTC.7055547&amp;isFromPublicArea=True&amp;isModal=true&amp;asPopupView=true</v>
      </c>
    </row>
    <row r="72" spans="1:3">
      <c r="A72" t="s">
        <v>92</v>
      </c>
      <c r="B72" t="s">
        <v>581</v>
      </c>
      <c r="C72" t="e">
        <f>VLOOKUP(A72,[1]Hoja1!$A$2:$B$1690,2,FALSE)</f>
        <v>#N/A</v>
      </c>
    </row>
    <row r="73" spans="1:3">
      <c r="A73" t="s">
        <v>93</v>
      </c>
      <c r="B73" t="s">
        <v>582</v>
      </c>
      <c r="C73" t="str">
        <f>VLOOKUP(A73,[1]Hoja1!$A$2:$B$1690,2,FALSE)</f>
        <v>https://community.secop.gov.co/Public/Tendering/OpportunityDetail/Index?noticeUID=CO1.NTC.7055246&amp;isFromPublicArea=True&amp;isModal=true&amp;asPopupView=true</v>
      </c>
    </row>
    <row r="74" spans="1:3">
      <c r="A74" t="s">
        <v>94</v>
      </c>
      <c r="B74" t="s">
        <v>583</v>
      </c>
      <c r="C74" t="str">
        <f>VLOOKUP(A74,[1]Hoja1!$A$2:$B$1690,2,FALSE)</f>
        <v>https://community.secop.gov.co/Public/Tendering/OpportunityDetail/Index?noticeUID=CO1.NTC.7067979&amp;isFromPublicArea=True&amp;isModal=true&amp;asPopupView=true</v>
      </c>
    </row>
    <row r="75" spans="1:3">
      <c r="A75" t="s">
        <v>95</v>
      </c>
      <c r="B75" t="s">
        <v>584</v>
      </c>
      <c r="C75" t="e">
        <f>VLOOKUP(A75,[1]Hoja1!$A$2:$B$1690,2,FALSE)</f>
        <v>#N/A</v>
      </c>
    </row>
    <row r="76" spans="1:3">
      <c r="A76" t="s">
        <v>96</v>
      </c>
      <c r="B76" t="s">
        <v>585</v>
      </c>
      <c r="C76" t="str">
        <f>VLOOKUP(A76,[1]Hoja1!$A$2:$B$1690,2,FALSE)</f>
        <v>https://community.secop.gov.co/Public/Tendering/OpportunityDetail/Index?noticeUID=CO1.NTC.6975668&amp;isFromPublicArea=True&amp;isModal=true&amp;asPopupView=true</v>
      </c>
    </row>
    <row r="77" spans="1:3">
      <c r="A77" t="s">
        <v>97</v>
      </c>
      <c r="B77" t="s">
        <v>586</v>
      </c>
      <c r="C77" t="str">
        <f>VLOOKUP(A77,[1]Hoja1!$A$2:$B$1690,2,FALSE)</f>
        <v>https://community.secop.gov.co/Public/Tendering/OpportunityDetail/Index?noticeUID=CO1.NTC.7068387&amp;isFromPublicArea=True&amp;isModal=true&amp;asPopupView=true</v>
      </c>
    </row>
    <row r="78" spans="1:3">
      <c r="A78" t="s">
        <v>98</v>
      </c>
      <c r="B78" t="s">
        <v>587</v>
      </c>
      <c r="C78" t="str">
        <f>VLOOKUP(A78,[1]Hoja1!$A$2:$B$1690,2,FALSE)</f>
        <v>https://community.secop.gov.co/Public/Tendering/OpportunityDetail/Index?noticeUID=CO1.NTC.7072809&amp;isFromPublicArea=True&amp;isModal=true&amp;asPopupView=true</v>
      </c>
    </row>
    <row r="79" spans="1:3">
      <c r="A79" t="s">
        <v>99</v>
      </c>
      <c r="B79" t="s">
        <v>588</v>
      </c>
      <c r="C79" t="str">
        <f>VLOOKUP(A79,[1]Hoja1!$A$2:$B$1690,2,FALSE)</f>
        <v>https://community.secop.gov.co/Public/Tendering/OpportunityDetail/Index?noticeUID=CO1.NTC.7068592&amp;isFromPublicArea=True&amp;isModal=true&amp;asPopupView=true</v>
      </c>
    </row>
    <row r="80" spans="1:3">
      <c r="A80" t="s">
        <v>100</v>
      </c>
      <c r="B80" t="s">
        <v>589</v>
      </c>
      <c r="C80" t="str">
        <f>VLOOKUP(A80,[1]Hoja1!$A$2:$B$1690,2,FALSE)</f>
        <v>https://community.secop.gov.co/Public/Tendering/OpportunityDetail/Index?noticeUID=CO1.NTC.7070597&amp;isFromPublicArea=True&amp;isModal=true&amp;asPopupView=true</v>
      </c>
    </row>
    <row r="81" spans="1:3">
      <c r="A81" t="s">
        <v>101</v>
      </c>
      <c r="B81" t="s">
        <v>590</v>
      </c>
      <c r="C81" t="str">
        <f>VLOOKUP(A81,[1]Hoja1!$A$2:$B$1690,2,FALSE)</f>
        <v>https://community.secop.gov.co/Public/Tendering/OpportunityDetail/Index?noticeUID=CO1.NTC.7071259&amp;isFromPublicArea=True&amp;isModal=true&amp;asPopupView=true</v>
      </c>
    </row>
    <row r="82" spans="1:3">
      <c r="A82" t="s">
        <v>102</v>
      </c>
      <c r="B82" t="s">
        <v>591</v>
      </c>
      <c r="C82" t="str">
        <f>VLOOKUP(A82,[1]Hoja1!$A$2:$B$1690,2,FALSE)</f>
        <v>https://community.secop.gov.co/Public/Tendering/OpportunityDetail/Index?noticeUID=CO1.NTC.7080920&amp;isFromPublicArea=True&amp;isModal=true&amp;asPopupView=true</v>
      </c>
    </row>
    <row r="83" spans="1:3">
      <c r="A83" t="s">
        <v>103</v>
      </c>
      <c r="B83" t="s">
        <v>592</v>
      </c>
      <c r="C83" t="str">
        <f>VLOOKUP(A83,[1]Hoja1!$A$2:$B$1690,2,FALSE)</f>
        <v>https://community.secop.gov.co/Public/Tendering/OpportunityDetail/Index?noticeUID=CO1.NTC.7081138&amp;isFromPublicArea=True&amp;isModal=true&amp;asPopupView=true</v>
      </c>
    </row>
    <row r="84" spans="1:3">
      <c r="A84" t="s">
        <v>104</v>
      </c>
      <c r="B84" t="s">
        <v>593</v>
      </c>
      <c r="C84" t="str">
        <f>VLOOKUP(A84,[1]Hoja1!$A$2:$B$1690,2,FALSE)</f>
        <v>https://community.secop.gov.co/Public/Tendering/OpportunityDetail/Index?noticeUID=CO1.NTC.7076635&amp;isFromPublicArea=True&amp;isModal=true&amp;asPopupView=true</v>
      </c>
    </row>
    <row r="85" spans="1:3">
      <c r="A85" t="s">
        <v>105</v>
      </c>
      <c r="B85" t="s">
        <v>594</v>
      </c>
      <c r="C85" t="str">
        <f>VLOOKUP(A85,[1]Hoja1!$A$2:$B$1690,2,FALSE)</f>
        <v>https://community.secop.gov.co/Public/Tendering/OpportunityDetail/Index?noticeUID=CO1.NTC.7085658&amp;isFromPublicArea=True&amp;isModal=true&amp;asPopupView=true</v>
      </c>
    </row>
    <row r="86" spans="1:3">
      <c r="A86" t="s">
        <v>106</v>
      </c>
      <c r="B86" t="s">
        <v>595</v>
      </c>
      <c r="C86" t="str">
        <f>VLOOKUP(A86,[1]Hoja1!$A$2:$B$1690,2,FALSE)</f>
        <v>https://community.secop.gov.co/Public/Tendering/OpportunityDetail/Index?noticeUID=CO1.NTC.7086726&amp;isFromPublicArea=True&amp;isModal=true&amp;asPopupView=true</v>
      </c>
    </row>
    <row r="87" spans="1:3">
      <c r="A87" t="s">
        <v>107</v>
      </c>
      <c r="B87" t="s">
        <v>596</v>
      </c>
      <c r="C87" t="str">
        <f>VLOOKUP(A87,[1]Hoja1!$A$2:$B$1690,2,FALSE)</f>
        <v>https://community.secop.gov.co/Public/Tendering/OpportunityDetail/Index?noticeUID=CO1.NTC.7086544&amp;isFromPublicArea=True&amp;isModal=true&amp;asPopupView=true</v>
      </c>
    </row>
    <row r="88" spans="1:3">
      <c r="A88" t="s">
        <v>108</v>
      </c>
      <c r="B88" t="s">
        <v>597</v>
      </c>
      <c r="C88" t="str">
        <f>VLOOKUP(A88,[1]Hoja1!$A$2:$B$1690,2,FALSE)</f>
        <v>https://community.secop.gov.co/Public/Tendering/OpportunityDetail/Index?noticeUID=CO1.NTC.7087936&amp;isFromPublicArea=True&amp;isModal=true&amp;asPopupView=true</v>
      </c>
    </row>
    <row r="89" spans="1:3">
      <c r="A89" t="s">
        <v>109</v>
      </c>
      <c r="B89" t="s">
        <v>598</v>
      </c>
      <c r="C89" t="str">
        <f>VLOOKUP(A89,[1]Hoja1!$A$2:$B$1690,2,FALSE)</f>
        <v>https://community.secop.gov.co/Public/Tendering/OpportunityDetail/Index?noticeUID=CO1.NTC.7085773&amp;isFromPublicArea=True&amp;isModal=true&amp;asPopupView=true</v>
      </c>
    </row>
    <row r="90" spans="1:3">
      <c r="A90" t="s">
        <v>110</v>
      </c>
      <c r="B90" t="s">
        <v>599</v>
      </c>
      <c r="C90" t="e">
        <f>VLOOKUP(A90,[1]Hoja1!$A$2:$B$1690,2,FALSE)</f>
        <v>#N/A</v>
      </c>
    </row>
    <row r="91" spans="1:3">
      <c r="A91" t="s">
        <v>111</v>
      </c>
      <c r="B91" t="s">
        <v>600</v>
      </c>
      <c r="C91" t="str">
        <f>VLOOKUP(A91,[1]Hoja1!$A$2:$B$1690,2,FALSE)</f>
        <v>https://community.secop.gov.co/Public/Tendering/OpportunityDetail/Index?noticeUID=CO1.NTC.7091958&amp;isFromPublicArea=True&amp;isModal=true&amp;asPopupView=true</v>
      </c>
    </row>
    <row r="92" spans="1:3">
      <c r="A92" t="s">
        <v>112</v>
      </c>
      <c r="B92" t="s">
        <v>601</v>
      </c>
      <c r="C92" t="str">
        <f>VLOOKUP(A92,[1]Hoja1!$A$2:$B$1690,2,FALSE)</f>
        <v>https://community.secop.gov.co/Public/Tendering/OpportunityDetail/Index?noticeUID=CO1.NTC.7098502&amp;isFromPublicArea=True&amp;isModal=true&amp;asPopupView=true</v>
      </c>
    </row>
    <row r="93" spans="1:3">
      <c r="A93" t="s">
        <v>113</v>
      </c>
      <c r="B93" t="s">
        <v>602</v>
      </c>
      <c r="C93" t="str">
        <f>VLOOKUP(A93,[1]Hoja1!$A$2:$B$1690,2,FALSE)</f>
        <v>https://community.secop.gov.co/Public/Tendering/OpportunityDetail/Index?noticeUID=CO1.NTC.7088098&amp;isFromPublicArea=True&amp;isModal=true&amp;asPopupView=true</v>
      </c>
    </row>
    <row r="94" spans="1:3">
      <c r="A94" t="s">
        <v>114</v>
      </c>
      <c r="B94" t="s">
        <v>603</v>
      </c>
      <c r="C94" t="str">
        <f>VLOOKUP(A94,[1]Hoja1!$A$2:$B$1690,2,FALSE)</f>
        <v>https://community.secop.gov.co/Public/Tendering/OpportunityDetail/Index?noticeUID=CO1.NTC.7110413&amp;isFromPublicArea=True&amp;isModal=true&amp;asPopupView=true</v>
      </c>
    </row>
    <row r="95" spans="1:3">
      <c r="A95" t="s">
        <v>115</v>
      </c>
      <c r="B95" t="s">
        <v>604</v>
      </c>
      <c r="C95" t="str">
        <f>VLOOKUP(A95,[1]Hoja1!$A$2:$B$1690,2,FALSE)</f>
        <v>https://community.secop.gov.co/Public/Tendering/OpportunityDetail/Index?noticeUID=CO1.NTC.7095033&amp;isFromPublicArea=True&amp;isModal=true&amp;asPopupView=true</v>
      </c>
    </row>
    <row r="96" spans="1:3">
      <c r="A96" t="s">
        <v>116</v>
      </c>
      <c r="B96" t="s">
        <v>605</v>
      </c>
      <c r="C96" t="str">
        <f>VLOOKUP(A96,[1]Hoja1!$A$2:$B$1690,2,FALSE)</f>
        <v>https://community.secop.gov.co/Public/Tendering/OpportunityDetail/Index?noticeUID=CO1.NTC.7110812&amp;isFromPublicArea=True&amp;isModal=true&amp;asPopupView=true</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Hoja1</vt:lpstr>
      <vt:lpstr>Hoja3</vt:lpstr>
      <vt:lpstr>Hoja1!Área_de_impresión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diana catalina ramirez peralta</dc:creator>
  <cp:keywords/>
  <dc:description/>
  <cp:lastModifiedBy>Liliana Paola Marquez Galindo</cp:lastModifiedBy>
  <cp:revision/>
  <dcterms:created xsi:type="dcterms:W3CDTF">2021-09-05T20:15:18Z</dcterms:created>
  <dcterms:modified xsi:type="dcterms:W3CDTF">2025-05-26T15:01:59Z</dcterms:modified>
  <cp:category/>
  <cp:contentStatus/>
</cp:coreProperties>
</file>